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11-08 RAN5-93-e\e-inputs\5GS\WP\Sub-area WPs\Included in the overall WP\"/>
    </mc:Choice>
  </mc:AlternateContent>
  <xr:revisionPtr revIDLastSave="0" documentId="13_ncr:1_{238C2031-12E9-4F4D-951E-3F6CEE15DCEF}" xr6:coauthVersionLast="46" xr6:coauthVersionMax="46" xr10:uidLastSave="{00000000-0000-0000-0000-000000000000}"/>
  <bookViews>
    <workbookView xWindow="-120" yWindow="-120" windowWidth="29040" windowHeight="17640" xr2:uid="{00000000-000D-0000-FFFF-FFFF00000000}"/>
  </bookViews>
  <sheets>
    <sheet name="Summary" sheetId="8" r:id="rId1"/>
    <sheet name="Protocol RRC" sheetId="1" r:id="rId2"/>
  </sheets>
  <externalReferences>
    <externalReference r:id="rId3"/>
  </externalReferences>
  <definedNames>
    <definedName name="_xlnm._FilterDatabase" localSheetId="1" hidden="1">'Protocol RRC'!$A$28:$AE$351</definedName>
    <definedName name="InputBWClassesRange">'[1]Create CA TCL'!$E$5,'[1]Create CA TCL'!$H$5,'[1]Create CA TCL'!$K$5,'[1]Create CA TCL'!$N$5,'[1]Create CA TCL'!$Q$5,'[1]Create CA TCL'!$E$8,'[1]Create CA TCL'!$H$8,'[1]Create CA TCL'!$K$8</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<sst xmlns="http://schemas.openxmlformats.org/spreadsheetml/2006/main" count="2530" uniqueCount="1140">
  <si>
    <t>WP Title:</t>
  </si>
  <si>
    <t>RRC Protocol Test Cases (TS 38.523-1)</t>
  </si>
  <si>
    <t>WP item applicability</t>
  </si>
  <si>
    <t xml:space="preserve">End of work plan columns.  Note! Do not remove this column. </t>
  </si>
  <si>
    <t>RAN-CN interface options dependency</t>
  </si>
  <si>
    <t>WP Scope:</t>
  </si>
  <si>
    <t xml:space="preserve">This work plan section covers the RRC protocol test cases for all SA and NSA options. </t>
  </si>
  <si>
    <t>WP Resp:</t>
  </si>
  <si>
    <t xml:space="preserve">Yogesh Tugnawat, Qualcomm
</t>
  </si>
  <si>
    <t>yogesht@qti.qualcomm.com</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</si>
  <si>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</si>
  <si>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</si>
  <si>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</si>
  <si>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</si>
  <si>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</si>
  <si>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</si>
  <si>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</si>
  <si>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</si>
  <si>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</si>
  <si>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</si>
  <si>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</si>
  <si>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</si>
  <si>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TBD</t>
  </si>
  <si>
    <t>38.523-1</t>
  </si>
  <si>
    <t>End of work plan items.  Note! Do not remove this row. Introduce new work plan rows/items above this row.</t>
  </si>
  <si>
    <t>Carrier Aggregation</t>
  </si>
  <si>
    <t>8.2.2.1</t>
  </si>
  <si>
    <t>8.2.2.2</t>
  </si>
  <si>
    <t>8.2.3.1</t>
  </si>
  <si>
    <t>Measurement configuration control and reporting / Inter-RAT measurements / Event B1 / Measurement of NR cells</t>
  </si>
  <si>
    <t>8.2.3.2</t>
  </si>
  <si>
    <t>Measurement configuration control and reporting / Inter-RAT measurements / Event B1 / Measurement of NR cells / RSRQ based measurements</t>
  </si>
  <si>
    <t>8.2.3.3</t>
  </si>
  <si>
    <t>Measurement configuration control and reporting / Inter-RAT measurements / Periodic reporting / Measurement of NR cells</t>
  </si>
  <si>
    <t>8.2.3.4</t>
  </si>
  <si>
    <t>8.2.3.5</t>
  </si>
  <si>
    <t>Measurement configuration control and reporting / Event A1 / Measurement of NR PSCell</t>
  </si>
  <si>
    <t>8.2.3.6</t>
  </si>
  <si>
    <t>Measurement configuration control and reporting / Event A2 / Measurement of NR PSCell</t>
  </si>
  <si>
    <t>8.2.3.7</t>
  </si>
  <si>
    <t>8.2.3.8</t>
  </si>
  <si>
    <t>8.2.3.9</t>
  </si>
  <si>
    <t>8.2.3.11</t>
  </si>
  <si>
    <t>8.2.3.12</t>
  </si>
  <si>
    <t>8.2.3.13</t>
  </si>
  <si>
    <t>8.2.3.14</t>
  </si>
  <si>
    <t>8.2.3.15</t>
  </si>
  <si>
    <t>8.2.3.16</t>
  </si>
  <si>
    <t>8.2.2</t>
  </si>
  <si>
    <t>Radio Bearer Addition, Modification and Release</t>
  </si>
  <si>
    <t>8.2.2.1.1</t>
  </si>
  <si>
    <t>8.2.2.2.1</t>
  </si>
  <si>
    <t>PSCell addition, modification and release / SCG DRB</t>
  </si>
  <si>
    <t>PSCell addition, modification and release / Split DRB</t>
  </si>
  <si>
    <t>Measurement Configuration Control and Reporting / Handovers</t>
  </si>
  <si>
    <t>8.2.3</t>
  </si>
  <si>
    <t>8.2.3.10</t>
  </si>
  <si>
    <t>RRC Connection Reconfiguration / Radio Bearer Addition, Modification and Release</t>
  </si>
  <si>
    <t>8.2.4</t>
  </si>
  <si>
    <t>8.2.4.1</t>
  </si>
  <si>
    <t>8.2.4.1.1</t>
  </si>
  <si>
    <t>8.2.4.2</t>
  </si>
  <si>
    <t>8.2.4.2.1</t>
  </si>
  <si>
    <t>8.2.4.3</t>
  </si>
  <si>
    <t>8.2.4.3.1</t>
  </si>
  <si>
    <t>8.2.5</t>
  </si>
  <si>
    <t>8.2.5.1</t>
  </si>
  <si>
    <t>8.2.5.2</t>
  </si>
  <si>
    <t>8.2.5.3</t>
  </si>
  <si>
    <t>8.2.5.4</t>
  </si>
  <si>
    <t>8.2.5.5</t>
  </si>
  <si>
    <t>8.2.5.6</t>
  </si>
  <si>
    <t>8.2.1</t>
  </si>
  <si>
    <t>8.2.1.1</t>
  </si>
  <si>
    <t>8.2.1.2</t>
  </si>
  <si>
    <t>New sub-clause</t>
  </si>
  <si>
    <t/>
  </si>
  <si>
    <t>Qualcomm</t>
  </si>
  <si>
    <t>Reconfiguration Failure / Radio link failure</t>
  </si>
  <si>
    <t>Measurement configuration control and reporting / Handovers</t>
  </si>
  <si>
    <t>Rohde-Schwarz</t>
  </si>
  <si>
    <t>Tech Mahindra</t>
  </si>
  <si>
    <t>Anritsu</t>
  </si>
  <si>
    <t>Keysight</t>
  </si>
  <si>
    <t>UE capability transfer / Success</t>
  </si>
  <si>
    <t>Split SRB Establishment and Release</t>
  </si>
  <si>
    <t>Bearer Modification / Uplink data path / Split DRB Reconfiguration</t>
  </si>
  <si>
    <t>Huawei</t>
  </si>
  <si>
    <t>5GC/NR</t>
  </si>
  <si>
    <t>5GC/LTE</t>
  </si>
  <si>
    <t>EPC/LTE</t>
  </si>
  <si>
    <t>5GC/NR 
master</t>
  </si>
  <si>
    <t>5GC / LTE 
master</t>
  </si>
  <si>
    <t>SA</t>
  </si>
  <si>
    <t>NSA</t>
  </si>
  <si>
    <t>Overall</t>
  </si>
  <si>
    <t>Phase 1</t>
  </si>
  <si>
    <t>Phase 2</t>
  </si>
  <si>
    <t>Weight</t>
  </si>
  <si>
    <t>SA Option 5</t>
  </si>
  <si>
    <t>Not yet identified test cases</t>
  </si>
  <si>
    <t>Placeholder for expected additional NSA Option 3 test cases that have not yet been identified.</t>
  </si>
  <si>
    <t>The number in the weight column represent the remaining number of test cases expected to be added.</t>
  </si>
  <si>
    <t>Phase number (1,2 etc) and completion (%) per option</t>
  </si>
  <si>
    <t>Mediatek</t>
  </si>
  <si>
    <t>SRB3 Establishment, Reconfiguration and Release / NR addition, modification and release</t>
  </si>
  <si>
    <t>Measurement configuration control and reporting / Inter-RAT measurements / Event B2 / Measurement of NR cells</t>
  </si>
  <si>
    <t>CATT</t>
  </si>
  <si>
    <t>8.2.1.1.1</t>
  </si>
  <si>
    <t>UE capability transfer / Success / EN-DC</t>
  </si>
  <si>
    <t>Phase 3</t>
  </si>
  <si>
    <t>BandwidthPart Configuration / SCG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</si>
  <si>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</si>
  <si>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</si>
  <si>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</si>
  <si>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</si>
  <si>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 xml:space="preserve">Bearer Modification / Handling for bearer type change with security key change </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</si>
  <si>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</si>
  <si>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</si>
  <si>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</si>
  <si>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</si>
  <si>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</si>
  <si>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</si>
  <si>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8.2.3.1.1</t>
  </si>
  <si>
    <t>8.2.3.2.1</t>
  </si>
  <si>
    <t>8.2.3.3.1</t>
  </si>
  <si>
    <t>8.2.3.4.1</t>
  </si>
  <si>
    <t>8.2.3.5.1</t>
  </si>
  <si>
    <t>8.2.3.6.1</t>
  </si>
  <si>
    <t>8.2.3.7.1</t>
  </si>
  <si>
    <t>8.2.3.8.1</t>
  </si>
  <si>
    <t>8.2.3.9.1</t>
  </si>
  <si>
    <t>8.2.3.10.1</t>
  </si>
  <si>
    <t>8.2.3.11.1</t>
  </si>
  <si>
    <t>8.2.3.12.1</t>
  </si>
  <si>
    <t>8.2.3.13.1</t>
  </si>
  <si>
    <t>8.2.3.14.1</t>
  </si>
  <si>
    <t>8.2.4.1.1.1</t>
  </si>
  <si>
    <t>8.2.4.2.1.1</t>
  </si>
  <si>
    <t>8.2.4.3.1.1</t>
  </si>
  <si>
    <t>8.2.5.1.1</t>
  </si>
  <si>
    <t>8.2.5.2.1</t>
  </si>
  <si>
    <t>8.2.5.3.1</t>
  </si>
  <si>
    <t>8.2.5.4.1</t>
  </si>
  <si>
    <t>8.2.5.5.1</t>
  </si>
  <si>
    <t>8.2.5.6.1</t>
  </si>
  <si>
    <t>Bearer Modification / Uplink data path / Split DRB Reconfiguration / EN-DC</t>
  </si>
  <si>
    <t>Bearer Modification / Handling for bearer type change with security key change / EN-DC</t>
  </si>
  <si>
    <t>Simultaneous SRB3 and Split SRB / Sequential message flow on SRB3 and Split SRB</t>
  </si>
  <si>
    <t xml:space="preserve">Bearer Modification / Handling for bearer type change without security key change </t>
  </si>
  <si>
    <t>Measurement configuration control and reporting / SS/PBCH block based / CSI-RS based intra-frequency measurements / Measurement of Neighbor NR cell</t>
  </si>
  <si>
    <t>Measurement configuration control and reporting / SS/PBCH block based / CSI-RS based inter-frequency measurements / Measurement of Neighbor NR cell</t>
  </si>
  <si>
    <t>8.2.2.3</t>
  </si>
  <si>
    <t>8.2.2.3.1</t>
  </si>
  <si>
    <t>8.2.2.4</t>
  </si>
  <si>
    <t>8.2.2.4.1</t>
  </si>
  <si>
    <t>8.2.2.5</t>
  </si>
  <si>
    <t>8.2.2.5.1</t>
  </si>
  <si>
    <t>8.2.2.6</t>
  </si>
  <si>
    <t>8.2.2.6.1</t>
  </si>
  <si>
    <t>8.2.2.7</t>
  </si>
  <si>
    <t>8.2.2.7.1</t>
  </si>
  <si>
    <t>8.2.2.8</t>
  </si>
  <si>
    <t>8.2.2.8.1</t>
  </si>
  <si>
    <t>8.2.2.9</t>
  </si>
  <si>
    <t>8.2.2.9.1</t>
  </si>
  <si>
    <t xml:space="preserve">Reconfiguration failure / Radio link failure
</t>
  </si>
  <si>
    <t>Reconfiguration failure / SCG change failure</t>
  </si>
  <si>
    <t>Reconfiguration failure / SCG change failure / EN-DC</t>
  </si>
  <si>
    <t>Reconfiguration failure / SCG Reconfiguration failure / SRB3 / EN-DC</t>
  </si>
  <si>
    <t>Reconfiguration failure / SCG Reconfiguration failure / SRB1</t>
  </si>
  <si>
    <t>8.2.4.1.1.2</t>
  </si>
  <si>
    <t>8.2.4.1.1.3</t>
  </si>
  <si>
    <t>8.2.4.2.1.2</t>
  </si>
  <si>
    <t>8.2.4.2.1.3</t>
  </si>
  <si>
    <t>8.2.4.3.1.2</t>
  </si>
  <si>
    <t>8.2.4.3.1.3</t>
  </si>
  <si>
    <t>InterTek</t>
  </si>
  <si>
    <t>NR CA / NR SCell addition / modification / release / Success</t>
  </si>
  <si>
    <t>NR CA / NR SCell addition / modification / release / Success / EN-DC</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</si>
  <si>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</si>
  <si>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</si>
  <si>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</si>
  <si>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NR CA / SCell change / Intra-NR measurmennt event A6 / SRB3</t>
  </si>
  <si>
    <t>NR CA / SCell change / Intra-NR measurmennt event A6 / SRB3 / EN-DC</t>
  </si>
  <si>
    <t>Bearer Modification / MCG DRB / SRB / PDCP version change</t>
  </si>
  <si>
    <t>Bearer Modification / MCG DRB / SRB / PDCP version change / EN-DC</t>
  </si>
  <si>
    <t>SCG change / Reconfiguration with sync / Split DRB</t>
  </si>
  <si>
    <t>SCG change / Reconfiguration with sync / Split DRB / EN-DC</t>
  </si>
  <si>
    <t>PCell Handover with SCG change / Reconfiguration with sync / SCG DRB</t>
  </si>
  <si>
    <t>PCell Handover with SCG change / Reconfiguration with sync / SCG DRB / EN-DC</t>
  </si>
  <si>
    <t>Radio link failure / PSCell out of sync indication</t>
  </si>
  <si>
    <t>Radio link failure / PSCell out of sync indication / EN-DC</t>
  </si>
  <si>
    <t>stoyan.baev@partner.samsung.com</t>
  </si>
  <si>
    <t>8.2.3.11.2</t>
  </si>
  <si>
    <t>Stoyan Baev, Samsung</t>
  </si>
  <si>
    <t>Placeholder for expected additional SA Option 2 test cases that have not yet been identified.</t>
  </si>
  <si>
    <t>Placeholder for expected additional NSA Option 4 test cases that have not yet been identified.</t>
  </si>
  <si>
    <t>Placeholder for expected additional NSA Option 7 test cases that have not yet been identified.</t>
  </si>
  <si>
    <t>Measurement configuration control and reporting / Measurement Gaps / NR FR1 / EN-DC</t>
  </si>
  <si>
    <t>Measurement configuration control and reporting / Measurement Gaps</t>
  </si>
  <si>
    <t>Measurement configuration control and reporting / Measurement Gaps / NR FR2 / EN-DC</t>
  </si>
  <si>
    <t>NR CA / Simultaneous PSCell and SCell addition / PSCell and SCell change / CA release / EN-DC</t>
  </si>
  <si>
    <t>NR CA / Simultaneous PSCell and SCell addition / PSCell and SCell change / CA release</t>
  </si>
  <si>
    <t>R5-183123, R5-185092</t>
  </si>
  <si>
    <t>8.1.1.1</t>
  </si>
  <si>
    <t>Paging</t>
  </si>
  <si>
    <t>8.1.1.2</t>
  </si>
  <si>
    <t>RRC connection establishment</t>
  </si>
  <si>
    <t>8.1.1.3</t>
  </si>
  <si>
    <t>RRC release</t>
  </si>
  <si>
    <t>8.1.1.4</t>
  </si>
  <si>
    <t>RRC resume</t>
  </si>
  <si>
    <t>8.1.1.1.1</t>
  </si>
  <si>
    <t>RRC connection management procedures</t>
  </si>
  <si>
    <t>RRC reconfiguration</t>
  </si>
  <si>
    <t>8.1.2</t>
  </si>
  <si>
    <t>8.1.1</t>
  </si>
  <si>
    <t>8.1.2.1</t>
  </si>
  <si>
    <t>8.1.2.1.1</t>
  </si>
  <si>
    <t>Measurement configuration control and reporting</t>
  </si>
  <si>
    <t>8.1.3</t>
  </si>
  <si>
    <t>8.1.3.1</t>
  </si>
  <si>
    <t>8.1.3.1.1</t>
  </si>
  <si>
    <t>8.1.3.2</t>
  </si>
  <si>
    <t>8.1.3.2.1</t>
  </si>
  <si>
    <t>8.1.3.3</t>
  </si>
  <si>
    <t>8.1.3.3.1</t>
  </si>
  <si>
    <t>Intra NR measurements</t>
  </si>
  <si>
    <t>Inter-RAT measurements</t>
  </si>
  <si>
    <t>Handover</t>
  </si>
  <si>
    <t>8.1.4</t>
  </si>
  <si>
    <t>8.1.4.1</t>
  </si>
  <si>
    <t>8.1.4.1.1</t>
  </si>
  <si>
    <t>8.1.4.2</t>
  </si>
  <si>
    <t>Intra NR handover</t>
  </si>
  <si>
    <t>Inter-RAT handover</t>
  </si>
  <si>
    <t>8.1.4.2.1</t>
  </si>
  <si>
    <t>8.1.5</t>
  </si>
  <si>
    <t>8.1.5.1</t>
  </si>
  <si>
    <t>8.1.5.1.1</t>
  </si>
  <si>
    <t>8.1.5.2</t>
  </si>
  <si>
    <t>8.1.5.2.1</t>
  </si>
  <si>
    <t>8.1.5.3</t>
  </si>
  <si>
    <t>8.1.5.3.1</t>
  </si>
  <si>
    <t>8.1.5.4</t>
  </si>
  <si>
    <t>8.1.5.4.1</t>
  </si>
  <si>
    <t>8.1.1.2.1</t>
  </si>
  <si>
    <t>8.1.1.3.1</t>
  </si>
  <si>
    <t>8.1.1.4.1</t>
  </si>
  <si>
    <t>RRC others</t>
  </si>
  <si>
    <t>UE capability transfer</t>
  </si>
  <si>
    <t>Radio link failure</t>
  </si>
  <si>
    <t>Redirection to NR</t>
  </si>
  <si>
    <t>RRC / Paging for connection / Multiple paging records</t>
  </si>
  <si>
    <t>8.1.1.1.2</t>
  </si>
  <si>
    <t>RRC / Paging for connection / Shared network environment</t>
  </si>
  <si>
    <t>8.1.1.2.2</t>
  </si>
  <si>
    <t>8.1.1.2.3</t>
  </si>
  <si>
    <t>RRC connection establishment / connEstFailOffsetValidity / T300 expired</t>
  </si>
  <si>
    <t>RRC connection establishment / RRC Reject with wait time</t>
  </si>
  <si>
    <t>RRC connection release / Redirection to another NR frequency</t>
  </si>
  <si>
    <t>8.1.1.3.2</t>
  </si>
  <si>
    <t>8.1.1.3.3</t>
  </si>
  <si>
    <t>8.1.1.3.4</t>
  </si>
  <si>
    <t>8.1.1.3.5</t>
  </si>
  <si>
    <t>8.1.1.3.6</t>
  </si>
  <si>
    <t>8.1.1.3.7</t>
  </si>
  <si>
    <t>RRC connection release / With priority information / T320 expiry</t>
  </si>
  <si>
    <t>RRC connection release / With priority information / T320 expiry / E-UTRA</t>
  </si>
  <si>
    <t>8.1.1.4.2</t>
  </si>
  <si>
    <t>8.1.1.4.3</t>
  </si>
  <si>
    <t>8.1.3.1.2</t>
  </si>
  <si>
    <t>8.1.3.1.3</t>
  </si>
  <si>
    <t>8.1.3.1.4</t>
  </si>
  <si>
    <t>8.1.3.1.5</t>
  </si>
  <si>
    <t>8.1.3.1.6</t>
  </si>
  <si>
    <t>8.1.3.1.7</t>
  </si>
  <si>
    <t>8.1.3.1.8</t>
  </si>
  <si>
    <t>8.1.3.1.9</t>
  </si>
  <si>
    <t>8.1.3.1.10</t>
  </si>
  <si>
    <t>8.1.3.1.11</t>
  </si>
  <si>
    <t>8.1.3.1.12</t>
  </si>
  <si>
    <t>NR CA / Measurement configuration control and reporting / Intra NR measurements / Event A6</t>
  </si>
  <si>
    <t>8.1.3.1.13</t>
  </si>
  <si>
    <t>NR CA / Measurement configuration control and reporting / Intra NR measurements / Additional measurement reporting</t>
  </si>
  <si>
    <t>8.1.3.1.14</t>
  </si>
  <si>
    <t>8.1.3.1.15</t>
  </si>
  <si>
    <t>8.1.3.1.16</t>
  </si>
  <si>
    <t>8.1.3.1.17</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</si>
  <si>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</si>
  <si>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</si>
  <si>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</si>
  <si>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</si>
  <si>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</si>
  <si>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</si>
  <si>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</si>
  <si>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</si>
  <si>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Measurement configuration control and reporting / Measurement Gaps / gapFR1</t>
  </si>
  <si>
    <t>Measurement configuration control and reporting / Measurement Gaps / gapFR2</t>
  </si>
  <si>
    <t>Measurement configuration control and reporting / Measurement Gaps / gapUE</t>
  </si>
  <si>
    <t>8.1.3.2.2</t>
  </si>
  <si>
    <t>8.1.3.2.3</t>
  </si>
  <si>
    <t>8.1.3.2.4</t>
  </si>
  <si>
    <t>8.1.3.2.5</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</si>
  <si>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</si>
  <si>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</si>
  <si>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</si>
  <si>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</si>
  <si>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8.1.3.3.2</t>
  </si>
  <si>
    <t>Measurement configuration control and reporting / CGI reporting of NR cell</t>
  </si>
  <si>
    <t>8.1.4.2.1.1</t>
  </si>
  <si>
    <t>8.1.4.2.2</t>
  </si>
  <si>
    <t>8.1.4.2.2.1</t>
  </si>
  <si>
    <t>Inter-RAT handover / From NR to E-UTRA / Success</t>
  </si>
  <si>
    <t>Inter-RAT handover / From E-UTRA to NR / Success</t>
  </si>
  <si>
    <t>SI change / On-demand SIB</t>
  </si>
  <si>
    <t>SI change / Notification of BCCH modification / Short message for SI update</t>
  </si>
  <si>
    <t>8.1.5.2.2</t>
  </si>
  <si>
    <t>8.1.5.2.3</t>
  </si>
  <si>
    <t>SI change / Notification of BCCH modification / Short message for SI update in NR RRC_CONNECTED state</t>
  </si>
  <si>
    <t>PWS notification</t>
  </si>
  <si>
    <t>8.1.5.3.2</t>
  </si>
  <si>
    <t>8.1.5.3.3</t>
  </si>
  <si>
    <t>PWS notification / PWS reception in NR RRC_IDLE state</t>
  </si>
  <si>
    <t>PWS notification / PWS reception in NR RRC_INACTIVE state</t>
  </si>
  <si>
    <t>PWS notification / PWS reception in NR RRC_CONNECTED state</t>
  </si>
  <si>
    <t>8.1.5.5</t>
  </si>
  <si>
    <t>8.1.5.5.1</t>
  </si>
  <si>
    <t>Counter check</t>
  </si>
  <si>
    <t>8.1.5.6</t>
  </si>
  <si>
    <t>8.1.5.6.1</t>
  </si>
  <si>
    <t>8.1.5.6.2</t>
  </si>
  <si>
    <t>8.1.5.7</t>
  </si>
  <si>
    <t>8.1.5.7.1</t>
  </si>
  <si>
    <t>8.1.5.6.3</t>
  </si>
  <si>
    <t>Measurements for self-optimized networks</t>
  </si>
  <si>
    <t>Huawei, Hisilicon</t>
  </si>
  <si>
    <t>8.1.2.1.2</t>
  </si>
  <si>
    <t>8.1.2.1.3</t>
  </si>
  <si>
    <t>8.1.2.1.4</t>
  </si>
  <si>
    <t>RRC reconfiguration / RRC bearer establishment / uplinkTxDirectCurrentList</t>
  </si>
  <si>
    <t>RRC reconfiguration / Radio resource reconfiguration / dedicatedSIB1-Delivery</t>
  </si>
  <si>
    <t>Radio link failure / rlc-MaxNumRetx failure</t>
  </si>
  <si>
    <t>Radio link failure / rlc-MaxNumRetx failure / EN-DC</t>
  </si>
  <si>
    <t>RRC connection release / Redirection from NR to E-UTRA</t>
  </si>
  <si>
    <t>Measurement configuration control and reporting / Inter-RAT measurements / Simultaneous A2 and B2 / Measurements of NR and E-UTRA cells</t>
  </si>
  <si>
    <t>Measurement configuration control and reporting / CGI reporting of E-UTRA cell</t>
  </si>
  <si>
    <t>R5-182100, R5-183118, R5-184680, R5-186872</t>
  </si>
  <si>
    <t>R5-182101, R5-183119, R5-184681, R5-186873</t>
  </si>
  <si>
    <t>TEOCO</t>
  </si>
  <si>
    <t>Phase 4</t>
  </si>
  <si>
    <t>Radio bearer establishment / reconfiguration / release</t>
  </si>
  <si>
    <t>RRC reconfiguration / DRB / SRB / Establishment / Modification / Release / Success</t>
  </si>
  <si>
    <t>Measurement configuration control and reporting / Intra NR measurements / Event A1 / Event A2</t>
  </si>
  <si>
    <t>Counter check / Reception of CounterCheck message by the UE</t>
  </si>
  <si>
    <t>RRC resume / Suspend-Resume / RNA update / Success</t>
  </si>
  <si>
    <t>8.1.5.3.4</t>
  </si>
  <si>
    <t>PWS notification / PWS reception using dedicatedSystemInformationDelivery</t>
  </si>
  <si>
    <t>RRC resume / Suspend-Resume / RRC setup / T319 expiry</t>
  </si>
  <si>
    <t>8.2.3.15.1</t>
  </si>
  <si>
    <t>Measurement configuration control and reporting / Two simultaneous events A2 and A3 (intra-frequency measurements) / Measurement of Neighbour NR cells</t>
  </si>
  <si>
    <t>Measurement configuration control and reporting / Two simultaneous events A2 and A3 (intra-frequency measurements) / Measurement of Neighbour NR cells / EN-DC</t>
  </si>
  <si>
    <t>Radio link failure / Random access problem / EN-DC</t>
  </si>
  <si>
    <t>Radio link failure / Random access problem</t>
  </si>
  <si>
    <t>8.1.4.1.2</t>
  </si>
  <si>
    <t>8.1.4.1.3</t>
  </si>
  <si>
    <t>Intra NR handover / Success / Security key reconfiguration</t>
  </si>
  <si>
    <t>Intra NR handover / Failure / Security key reconfiguration</t>
  </si>
  <si>
    <t>Intra NR handover / Failure / Re-establishment successful</t>
  </si>
  <si>
    <t>Intra NR handover / Failure / Re-establishment failure</t>
  </si>
  <si>
    <t>8.1.4.1.4</t>
  </si>
  <si>
    <t>8.1.4.1.5</t>
  </si>
  <si>
    <t>8.1.4.1.6</t>
  </si>
  <si>
    <t>8.1.4.1.7</t>
  </si>
  <si>
    <t>8.1.4.1.7.1</t>
  </si>
  <si>
    <t>8.1.4.1.7.2</t>
  </si>
  <si>
    <t>8.1.4.1.7.3</t>
  </si>
  <si>
    <t>8.1.4.1.8</t>
  </si>
  <si>
    <t>8.1.4.1.8.1</t>
  </si>
  <si>
    <t>8.1.4.1.8.2</t>
  </si>
  <si>
    <t>8.1.4.1.8.3</t>
  </si>
  <si>
    <t>MR-DC RRC others</t>
  </si>
  <si>
    <t>8.2.6</t>
  </si>
  <si>
    <t>8.2.6.1</t>
  </si>
  <si>
    <t>8.2.6.1.1</t>
  </si>
  <si>
    <t>Failure information</t>
  </si>
  <si>
    <t>UE Capability</t>
  </si>
  <si>
    <t>Failure information / RLC failure / SCG</t>
  </si>
  <si>
    <t>Failure information / RLC failure / SCG / EN-DC</t>
  </si>
  <si>
    <t>Failure information / RLC failure / MCG</t>
  </si>
  <si>
    <t>8.1.5.6.4</t>
  </si>
  <si>
    <t>Radio link failure / RRC connection re-establishment success</t>
  </si>
  <si>
    <t>Radio link failure / T301 expiry</t>
  </si>
  <si>
    <t>Radio link failure / T311 expiry</t>
  </si>
  <si>
    <t>Radio link failure / Radio link recovery while T310 is running</t>
  </si>
  <si>
    <t>Redirection to NR / From E-UTRA / Success</t>
  </si>
  <si>
    <t>8.1.5.6.5</t>
  </si>
  <si>
    <t>RRC reconfiguration / Dedicated RLF timer</t>
  </si>
  <si>
    <t>8.1.5.6.5.1</t>
  </si>
  <si>
    <t>8.1.5.6.5.2</t>
  </si>
  <si>
    <t>8.1.5.6.5.3</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</si>
  <si>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</si>
  <si>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</si>
  <si>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</si>
  <si>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8.1.4.2.2.3</t>
  </si>
  <si>
    <t>8.1.4.2.2.3.1</t>
  </si>
  <si>
    <t>8.1.4.2.2.3.2</t>
  </si>
  <si>
    <t>8.1.4.2.2.3.3</t>
  </si>
  <si>
    <t>NR CA / Intra NR handover / Success / PCell Change and SCell addition / SCell release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</si>
  <si>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</si>
  <si>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</si>
  <si>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</si>
  <si>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</si>
  <si>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</si>
  <si>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</si>
  <si>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</si>
  <si>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</si>
  <si>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</si>
  <si>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</si>
  <si>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</si>
  <si>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Inter-RAT handover from NR</t>
  </si>
  <si>
    <t>Inter-RAT handover to NR</t>
  </si>
  <si>
    <t>NR CA / Inter-RAT handover / From E-UTRAN to NR / Success / SCell addition</t>
  </si>
  <si>
    <t>NR CA / Inter-RAT handover / From E-UTRAN to NR / Success / SCell addition / Intra-band Contiguous CA</t>
  </si>
  <si>
    <t>NR CA / Inter-RAT handover / From E-UTRAN to NR / Success / SCell addition / Inter-band CA</t>
  </si>
  <si>
    <t>NR CA / Inter-RAT handover / From E-UTRAN to NR / Success / SCell addition / Intra-band non-contiguous CA</t>
  </si>
  <si>
    <t>8.1.2.1.5</t>
  </si>
  <si>
    <t>8.1.2.1.5.1</t>
  </si>
  <si>
    <t>8.1.2.1.5.2</t>
  </si>
  <si>
    <t>8.1.2.1.5.3</t>
  </si>
  <si>
    <t>NR CA / RRC reconfiguration / SCell addition / modification / release / Success</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</si>
  <si>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</si>
  <si>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</si>
  <si>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</si>
  <si>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NTT Docomo</t>
  </si>
  <si>
    <t>Ericsson</t>
  </si>
  <si>
    <t>8.2.3.6.1a</t>
  </si>
  <si>
    <t>Measurement configuration control and reporting / Event A3 / Measurement of Neighbor NR cell</t>
  </si>
  <si>
    <t>Measurement configuration control and reporting / Event A4 / Measurement of Neighbor NR cell</t>
  </si>
  <si>
    <t>8.2.3.7.1a</t>
  </si>
  <si>
    <t>Measurement configuration control and reporting / Event A5 / Measurement of Neighbor NR cell</t>
  </si>
  <si>
    <t>8.2.3.8.1a</t>
  </si>
  <si>
    <t>8.1.3.1.18</t>
  </si>
  <si>
    <t>8.1.3.1.19</t>
  </si>
  <si>
    <t>8.1.3.1.20</t>
  </si>
  <si>
    <t>8.1.4.1.9</t>
  </si>
  <si>
    <t>8.1.4.1.9.1</t>
  </si>
  <si>
    <t>8.1.4.1.9.2</t>
  </si>
  <si>
    <t>8.1.4.1.9.3</t>
  </si>
  <si>
    <t>China Telecom</t>
  </si>
  <si>
    <t>R5-182102, R5-183115, R5-185151, R5-187239, R5-191653</t>
  </si>
  <si>
    <t>R5-191509</t>
  </si>
  <si>
    <t>R5-183124, R5-185094, R5-191897</t>
  </si>
  <si>
    <t>8.2.3.6.1b</t>
  </si>
  <si>
    <t>Measurement configuration control and reporting / Event A3 / Measurement of Neighbor NR cell / Inter-frequency measurements / EN-DC</t>
  </si>
  <si>
    <t>Measurement configuration control and reporting / Event A3 / Measurement of Neighbor NR cell / Inter-band measurements / EN-DC</t>
  </si>
  <si>
    <t>8.2.3.7.1b</t>
  </si>
  <si>
    <t>8.2.3.8.1b</t>
  </si>
  <si>
    <t>Measurement configuration control and reporting / Event A4 / Measurement of Neighbor NR cell / Intra-frequency measurements / EN-DC</t>
  </si>
  <si>
    <t>Measurement configuration control and reporting / Event A4 / Measurement of Neighbor NR cell / Inter-frequency measurements / EN-DC</t>
  </si>
  <si>
    <t>Measurement configuration control and reporting / Event A4 / Measurement of Neighbor NR cell / Inter-band measurements / EN-DC</t>
  </si>
  <si>
    <t>Measurement configuration control and reporting / Event A5 / Measurement of Neighbor NR cell / Inter-frequency measurements / EN-DC</t>
  </si>
  <si>
    <t>Measurement configuration control and reporting / Event A5 / Measurement of Neighbor NR cell / Inter-band measurements / EN-DC</t>
  </si>
  <si>
    <t>8.1.3.1.17.1</t>
  </si>
  <si>
    <t>8.1.3.1.17.2</t>
  </si>
  <si>
    <t>8.1.3.1.17.3</t>
  </si>
  <si>
    <t>8.1.3.1.18.1</t>
  </si>
  <si>
    <t>8.1.3.1.18.2</t>
  </si>
  <si>
    <t>8.1.3.1.18.3</t>
  </si>
  <si>
    <t>8.1.3.1.21</t>
  </si>
  <si>
    <t>8.1.3.1.22</t>
  </si>
  <si>
    <t>8.1.3.1.23</t>
  </si>
  <si>
    <t>Measurement configuration control and reporting / Event A3 / Measurement of Neighbor NR cell / Intra-frequency measurements</t>
  </si>
  <si>
    <t>Intra NR handover / Success / Dedicated preamble / Common preamble / Intra-frequency</t>
  </si>
  <si>
    <t>Phase 5</t>
  </si>
  <si>
    <t>Phase 6</t>
  </si>
  <si>
    <t>See above</t>
  </si>
  <si>
    <t>FR2</t>
  </si>
  <si>
    <t>FR1</t>
  </si>
  <si>
    <t>R5-181175, R5-182103, R5-183116, R5-185091, R5-184682, R5-187795, R5-192339</t>
  </si>
  <si>
    <t>Define FR2 power levels for test cases 8.2.4.2.1.1, 8.2.4.2.1.2, 8.2.4.2.1.3, 8.2.4.3.1.1, 8.2.4.3.1.2, 8.2.4.3.1.3</t>
  </si>
  <si>
    <t>8.1.3.1.1 to 8.1.3.3.2</t>
  </si>
  <si>
    <t>Define FR2 power levels for test cases 8.1.3.1.1 to 8.1.3.3.2</t>
  </si>
  <si>
    <t>8.1.4.1.1 to 8.1.4.2.2.3.3</t>
  </si>
  <si>
    <t>Define FR2 power levels for test cases 8.1.4.1.1 to 8.1.4.2.2.3.3</t>
  </si>
  <si>
    <t>Reconfiguration failure / SCG Reconfiguration failure / SRB3 [VOID]</t>
  </si>
  <si>
    <t>Reconfiguration failure / SCG Reconfiguration failure / SRB1 / EN-DC [VOID]</t>
  </si>
  <si>
    <t>Define FR2 power levels for test cases 8.2.3.2.1, 8.2.3.6.1a, 8.2.3.6.1b, 8.2.3.7.1a, 8.2.3.7.1b, 8.2.3.8.1, 8.2.3.8.1a, 8.2.3.8.1b, 8.2.3.9.1, 8.2.3.10.1, 8.2.3.11.1, 8.2.3.11.2, 8.2.3.12.1, 8.2.3.13.1, 8.2.3.14.1, 8.2.3.15.1</t>
  </si>
  <si>
    <t>Opt.2</t>
  </si>
  <si>
    <t>Opt.5</t>
  </si>
  <si>
    <t>Opt.3</t>
  </si>
  <si>
    <t>Opt.4</t>
  </si>
  <si>
    <t>Opt.7</t>
  </si>
  <si>
    <t>1st Target</t>
  </si>
  <si>
    <t>FR1+FR2</t>
  </si>
  <si>
    <t>Is test case</t>
  </si>
  <si>
    <t>Y</t>
  </si>
  <si>
    <t>Work plan summary:</t>
  </si>
  <si>
    <t>Completion</t>
  </si>
  <si>
    <t>SA Option 2 (SA NR)</t>
  </si>
  <si>
    <t>NSA Option 3 (EN-DC)</t>
  </si>
  <si>
    <t>NSA Option 4 (NE-DC)</t>
  </si>
  <si>
    <t>NSA Option 7 (NGEN-DC)</t>
  </si>
  <si>
    <t>Test case statistics</t>
  </si>
  <si>
    <t>Overall number of 
 test cases</t>
  </si>
  <si>
    <t>Number of 
FR1+FR2 specific 
test cases</t>
  </si>
  <si>
    <t>Completed</t>
  </si>
  <si>
    <t>Number of 
test cases 
applicable for FR1</t>
  </si>
  <si>
    <t>Number of 
test cases 
applicable for FR2</t>
  </si>
  <si>
    <t>8.1.3.1.14A</t>
  </si>
  <si>
    <t>8.1.3.1.15A</t>
  </si>
  <si>
    <t>VOID</t>
  </si>
  <si>
    <t>8.2.1.2.1</t>
  </si>
  <si>
    <t>BandwidthPart Configuration / SCG</t>
  </si>
  <si>
    <t>Intra NR handover / Success / Inter-frequency</t>
  </si>
  <si>
    <t>8.1.5.8</t>
  </si>
  <si>
    <t>8.1.5.8.1</t>
  </si>
  <si>
    <t>Processing delay</t>
  </si>
  <si>
    <t>8.2.6.2</t>
  </si>
  <si>
    <t>8.2.6.2.1</t>
  </si>
  <si>
    <t>Processing delay / PSCell addition / SCG DRB / Success / Latency check / EN-DC</t>
  </si>
  <si>
    <t>Processing delay / RRC_Idle to RRC_Connected / RRC_Inactive to RRC_Connected / Success / Latency check</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</si>
  <si>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</si>
  <si>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</si>
  <si>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</si>
  <si>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VOID.
**** TP1: [TS 38.331:5.3.3.7]
WITH: UE in NR RRC_IDLE state having sent an RRCSetupRequest message and received T300 expiry
WHEN:  T300 has expired a consecutive connEstFailCount times on the same cell for which connEstFailureControl is included in SIB1 for a period as indicated by connEstFailOffsetValidity
THEN:  UE uses connEstFailOffset for the parameter Qoffsettemp when performing cell selection back to the concerned cell</t>
  </si>
  <si>
    <t>VOID.
**** TP1: [TS 38.331:5.3.8.3 and 5.3.8.4; TS 38.304:5.2.4.1, 5.2.4.2, 5.2.4.5 and 5.2.4.6]
WITH: UE in NR RRC_IDLE state having received an RRCRelease message with the freqPriorityListNR with higher priority frequency and timer T320
WHEN:  T320 timer expires
THEN:  UE discards the cell reselection priority information provided by the cellReselectionPriorities and apply the cell reselection priority information broadcast in the system information to perform reselection to another NR cell</t>
  </si>
  <si>
    <t>VOID.
**** TP1: [TS 38.331:5.3.8.3 and 5.3.8.4; TS 38.304:5.2.4.1, 5.2.4.2, 5.2.4.5 and 5.2.4.6]
WITH: UE in NR RRC_IDLE state having received an RRCRelease message with the freqPriorityListEUTRA with higher priority frequency and timer T320
WHEN:  T320 timer expires
THEN:  UE discards the cell reselection priority information provided by the cellReselectionPriorities and apply the cell reselection priority information broadcast in the system information to perform reselection to an E-UTRA cell</t>
  </si>
  <si>
    <t>VOID.
**** TP1: [TS 38.331:5.2.2.4.2, 5.3.13.2 and 5.3.13.8]
WITH: UE in NR RRC_INACTIVE state
WHEN:  UE performs cell reselection and enters an RNA not belonging to the configured ran-NotificationAreaInfo
THEN:  UE initiates RRC connection resume procedure with cause value set to rna-Update</t>
  </si>
  <si>
    <t>VOID.
**** TP1: [TS 38.331:5.2.2.4.2 and 5.3.5.3]
WITH: UE in NR RRC_CONNECTED state
WHEN:  UE receives an RRCReconfiguration message including dedicatedSIB1-Delivery containing SIB1 information with a change of trackingAreaCode
THEN:  UE reads the updated SIB1 information and sends an RRCReconfigurationComplete message followed by registration on the new tracking area</t>
  </si>
  <si>
    <t>VOID.
**** TP1: [TS 38.331:5.3.5.3, 5.5.2, 5.5.4.1, 5.5.4.2, 5.5.4.9 and 5.5.5]
WITH: UE in NR RRC_CONNECTED state and measurements configured for event A2 to measure the NR Serving Cell and B2 to measure the inter-RAT E-UTRAN Cell at the same time
WHEN:  UE detects entering condition for the events A2 and B2 are not met
THEN:  UE does not transmit any MeasurementReport messages
**** TP2: [TS 38.331:5.3.5.3, 5.5.2, 5.5.4.1, 5.5.4.2, 5.5.4.9 and 5.5.5]
WITH: UE in NR RRC_CONNECTED state and measurements configured for event A2 to measure the NR Serving Cell and B2 to measure the inter-RAT E-UTRAN Cell at the same time
WHEN:  UE detects entering condition for the event A2 is met
THEN:  UE transmits a MeasurementReport message
**** TP3: [TS 38.331:5.3.5.3, 5.5.2, 5.5.4.1, 5.5.4.2, 5.5.4.9 and 5.5.5]
WITH: UE in NR RRC_CONNECTED state and measurements configured for event A2 to measure the NR Serving Cell and B2 to measure the inter-RAT E-UTRAN Cell at the same time
WHEN:  UE detects entering condition for the event B2 is met
THEN:  UE transmits a MeasurementReport message</t>
  </si>
  <si>
    <t>VOID.
**** TP1: [TS 38.331:5.3.5.5.2]
WITH: UE in NR RRC_CONNECTED state and having performed the intra-frequency measurements for the neighbour cell
WHEN:  UE receives an RRCReconfiguration message including a reconfigurationWithSync with rach-ConfigDedicated
THEN:  UE performs handover to the target cell and transmits an RRCReconfigurationComplete message
**** TP2: [TS 38.331:5.3.5.5.2]
WITH: UE in NR RRC_CONNECTED state and having performed the intra-frequency measurements for the neighbour cell
WHEN:  UE receives an RRCReconfiguration message including a reconfigurationWithSync without rach-ConfigDedicated
THEN:  UE performs handover to the target cell and transmits an RRCReconfigurationComplete message</t>
  </si>
  <si>
    <t>VOID.
**** TP1: [TS 38.331:5.3.5.5.2, 5.3.5.7]
WITH: UE in NR RRC_CONNECTED state
WHEN:  UE receives an RRCReconfiguration message including a reconfigurationWithSync and keySetChangeIndicator set to 'true' in MasterKeyUpdate for handover to the target cell
THEN:  UE performs handover to the target cell with security key update and transmits an RRCReconfigurationComplete message</t>
  </si>
  <si>
    <t>VOID.
**** TP1: [TS 38.331:5.3.5.5.2, 5.3.5.7, 5.3.5.8.3, 5.3.7.5]
WITH: UE in NR RRC_CONNECTED state and having received an RRCReconfiguration message including a reconfigurationWithSync and keySetChangeIndicator set to 'true' in MasterKeyUpdate for handover to the target cell
WHEN:  UE detects handover failure and the initial cell is selectable
THEN:  UE performs RRCReestablishment procedure on the source cell</t>
  </si>
  <si>
    <t>VOID.
**** TP1: [TS 36.331:5.4.3.2, 5.4.3.3 and 5.4.3.4; TS 38.331:5.3.5.5.9, 5.4.2.2 and 5.4.2.3]
WITH: UE in E-UTRA RRC_CONNECTED state
WHEN:  UE receives a MobilityFromEUTRACommand message encapsulating an RRCReconfiguration message including sCellToAddModList for SCell addition
THEN:  UE transmits a RRCReconfigurationComplete message on the NR cell and successfully adds SCell completing handover procedure</t>
  </si>
  <si>
    <t>VOID.
**** TP1: [TS 38.331:5.3.7.2, 5.3.7.3, 5.3.7.7, 5.3.10.1 and 5.3.10.3]
WITH: UE in NR RRC_CONNECTED state
WHEN:  UE having sent an RRCReestablishmentRequest message on starting of timer T301
THEN:  UE goes to NR RRC_IDLE state after timer T301 is expired and trigger registration on the new tracking area to recover RRC connection</t>
  </si>
  <si>
    <t>VOID.
**** TP1: [TS 38.331:5.3.10.1 and 5.3.10.2]
WITH: UE in NR RRC_CONNECTED state
WHEN:  UE detecting physical layer recovery while T310 was running
THEN:  the UE resumes the RRC connection without explicit signalling</t>
  </si>
  <si>
    <t>8.1.1.3.3, 8.1.1.3.4</t>
  </si>
  <si>
    <t>Define FR2 power levels for test cases 8.1.1.3.3, 8.1.1.3.4</t>
  </si>
  <si>
    <t>R5-192299, R5-196109</t>
  </si>
  <si>
    <t>R5-192300, R5-196110</t>
  </si>
  <si>
    <t>R5-191806, R5-196111</t>
  </si>
  <si>
    <t>R5-197054</t>
  </si>
  <si>
    <t>R5-192303, R5-196306</t>
  </si>
  <si>
    <t>R5-195268, R5-197062</t>
  </si>
  <si>
    <t>R5-194050, R5-196112</t>
  </si>
  <si>
    <t>R5-194051, R5-196113</t>
  </si>
  <si>
    <t>R5-195290, R5-196614</t>
  </si>
  <si>
    <t>R5-191436, R5-195677</t>
  </si>
  <si>
    <t>R5-195299, R5-196827</t>
  </si>
  <si>
    <t>R5-195297, R5-196827</t>
  </si>
  <si>
    <t>R5-182061, R5-183121, R5-185101, R5-186890, R5-192332, R5-195712, R5-196002</t>
  </si>
  <si>
    <t>R5-182083, R5-183120, R5-186891, R5-192330, R5-197100</t>
  </si>
  <si>
    <t>R5-182089, R5-183231, R5-185093, R5-187706, R5-191200, R5-191656, R5-196285</t>
  </si>
  <si>
    <t>8.2.3.2.1, 8.2.3.12.1, 8.2.3.13.1,  8.2.3.15.1</t>
  </si>
  <si>
    <t>Phase 7</t>
  </si>
  <si>
    <t>Phase 8</t>
  </si>
  <si>
    <t>R5-187794, R5-191449, R5-195676,
R5-197860</t>
  </si>
  <si>
    <t>R5-192304, R5-197097,
R5-198925</t>
  </si>
  <si>
    <t>R5-195298, R5-197068,
R5-198984</t>
  </si>
  <si>
    <t>PSCell addition, modification and release / SCG DRB / NR-DC</t>
  </si>
  <si>
    <t>8.2.2.4.2</t>
  </si>
  <si>
    <t>8.2.2.5.2</t>
  </si>
  <si>
    <t>PSCell addition, modification and release / Split DRB / NR-DC</t>
  </si>
  <si>
    <t>8.2.2.1.2</t>
  </si>
  <si>
    <t>SRB3 Establishment, Reconfiguration and Release / NR addition, modification and release / NR-DC</t>
  </si>
  <si>
    <t>8.2.2.3.2</t>
  </si>
  <si>
    <t>Reconfiguration failure / SCG change failure / NR-DC</t>
  </si>
  <si>
    <t>8.2.5.4.2</t>
  </si>
  <si>
    <t>Radio link failure / Random access problem / NR-DC</t>
  </si>
  <si>
    <t>8.2.5.1.2</t>
  </si>
  <si>
    <t>Radio link failure / PSCell out of sync indication / NR-DC</t>
  </si>
  <si>
    <t>8.2.5.2.2</t>
  </si>
  <si>
    <t>Radio link failure / rlc-MaxNumRetx failure / NR-DC</t>
  </si>
  <si>
    <t>8.2.5.3.2</t>
  </si>
  <si>
    <t>8.2.3.16.1</t>
  </si>
  <si>
    <t>Measurement configuration control and reporting / SRB3</t>
  </si>
  <si>
    <t>NR CA / No Radio Link Failure on SCell / RRC Connection Continues on PCell</t>
  </si>
  <si>
    <t>8.2.2.7.2</t>
  </si>
  <si>
    <t>R5-198193,
R5-200182</t>
  </si>
  <si>
    <t>R5-187696, R5-191643, R5-197065,
R5-200347</t>
  </si>
  <si>
    <t>R5-201224</t>
  </si>
  <si>
    <t>8.2.2.8.2</t>
  </si>
  <si>
    <t>Bearer Modification / Handling for bearer type change with security key change / NR-DC</t>
  </si>
  <si>
    <t>Failure information / RLC failure / SCG / NR-DC</t>
  </si>
  <si>
    <t>8.2.6.1.2</t>
  </si>
  <si>
    <t>8.2.3.14.2</t>
  </si>
  <si>
    <t>SCG change / Reconfiguration with sync / Split DRB / NR-DC</t>
  </si>
  <si>
    <t>8.2.3.11.3</t>
  </si>
  <si>
    <t>Measurement configuration control and reporting / Measurement Gaps / NR-DC</t>
  </si>
  <si>
    <t>Bearer Modification / Uplink data path / Split DRB Reconfiguration / NR-DC</t>
  </si>
  <si>
    <t>8.2.2.9.2</t>
  </si>
  <si>
    <t>Processing delay / Latency check / NR-DC</t>
  </si>
  <si>
    <t>8.1.5.8.2</t>
  </si>
  <si>
    <t>8.2.3.16.2</t>
  </si>
  <si>
    <t>Measurement configuration control and reporting / SRB3 / Intra NR measurements / NR-DC</t>
  </si>
  <si>
    <t>Measurement configuration control and reporting / SRB3 / Intra NR measurements / EN-DC</t>
  </si>
  <si>
    <t>Phase 9</t>
  </si>
  <si>
    <t>Phase 10</t>
  </si>
  <si>
    <t>R5-191827, R5-197005,
R5-199029,
R5-202625</t>
  </si>
  <si>
    <t>R5-195292, R5-197066,
R5-198926,
R5-202644</t>
  </si>
  <si>
    <t>R5-183127, R5-186802, R5-197071,
R5-200579,
R5-202629,
R5-202646</t>
  </si>
  <si>
    <t>R5-202650</t>
  </si>
  <si>
    <t>R5-181984, R5-183134, R5-185154, R5-187704, R5-191877, R5-197016,
R5-202651</t>
  </si>
  <si>
    <t>R5-181914, R5-182798, R5-185096, R5-187702, R5-192799,
R5-198776,
R5-202651</t>
  </si>
  <si>
    <t>R5-188149, R5-191403,
R5-201229,
R5-202635</t>
  </si>
  <si>
    <t>R5-195259,
R5-202635</t>
  </si>
  <si>
    <t>R5-195260,
R5-202635</t>
  </si>
  <si>
    <t>R5-195261,
R5-202635</t>
  </si>
  <si>
    <t>R5-195262,
R5-202635</t>
  </si>
  <si>
    <t xml:space="preserve">VOID.
**** TP1: [TS 38.331:5.2.2.3.3]
WITH: the UE is in NR RRC_IDLE state
WHEN:  SIB1 does not include si-RequestConfig and si-BroadcastStatus set to notBroadcasting
THEN:  UE sends RRCSystemInfoRequest message and acquires the necessary SIBs
</t>
  </si>
  <si>
    <t>8.2.6.1.1.1</t>
  </si>
  <si>
    <t>Failure information / RLC failure / SCG / EN-DC / Intra-band Contiguous CA</t>
  </si>
  <si>
    <t>Failure information / RLC failure / SCG / EN-DC / Intra-band non Contiguous CA</t>
  </si>
  <si>
    <t>8.2.6.1.1.2</t>
  </si>
  <si>
    <t>8.2.6.1.1.3</t>
  </si>
  <si>
    <t>Failure information / RLC failure / SCG / EN-DC / Inter-band CA</t>
  </si>
  <si>
    <t>8.2.6.1.2.1</t>
  </si>
  <si>
    <t>Failure information / RLC failure / SCG / NR-DC / Intra-band Contiguous CA</t>
  </si>
  <si>
    <t>8.2.6.1.2.2</t>
  </si>
  <si>
    <t>8.2.6.1.2.3</t>
  </si>
  <si>
    <t>Failure information / RLC failure / SCG / NR-DC / Inter-band CA</t>
  </si>
  <si>
    <t>Failure information / RLC failure / SCG / NR-DC / Intra-band non Contiguous CA</t>
  </si>
  <si>
    <t>8.1.5.7.1.1</t>
  </si>
  <si>
    <t>Failure information / RLC failure / MCG / Intra-band Contiguous CA</t>
  </si>
  <si>
    <t>Failure information / RLC failure / MCG / Inter-band CA</t>
  </si>
  <si>
    <t>Failure information / RLC failure / MCG / Intra-band non-Contiguous CA</t>
  </si>
  <si>
    <t>8.1.5.7.1.2</t>
  </si>
  <si>
    <t>8.1.5.7.1.3</t>
  </si>
  <si>
    <t>Simultaneous SRB3 and Split SRB / Sequential message flow on SRB3 and Split SRB with one UL path / EN-DC</t>
  </si>
  <si>
    <t>Void (was SI change / Notification of BCCH modification / Short message for SI update / On-demand SIB)</t>
  </si>
  <si>
    <t xml:space="preserve"> Simultaneous SRB3 and Split SRB / Sequential message flow on SRB3 and Split SRB  one UL path / NR-DC</t>
  </si>
  <si>
    <t>R5-187788,
R5-201135
R5-202621
R5-203389</t>
  </si>
  <si>
    <t>R5-197213,
R5-198921,
R5-202635,
R5-202638,
R5-203504</t>
  </si>
  <si>
    <t>R5-195289,
R5-200185,
R5-204359</t>
  </si>
  <si>
    <t>R5-182116, R5-187492, R5-191733,
R5-199030,
R5-201230,
R5-202411,
R5-203397</t>
  </si>
  <si>
    <t>R5-187793, R5-191405, R5-195712,
R5-198931,
R5-202651,
R5-203403</t>
  </si>
  <si>
    <t>R5-181205, R5-187698, R5-192203, R5-192222,
R5-202651,
R5-203540</t>
  </si>
  <si>
    <t>R5-181915, R5-182774, R5-185097, R5-187703, R5-192799, R5-195712,
R5-201018,
R5-202651,
R5-204455</t>
  </si>
  <si>
    <t xml:space="preserve">R5-187792, R5-192329,
R5-198931,
R5-202651,
R5-203403
</t>
  </si>
  <si>
    <t>8.1.1.2.4</t>
  </si>
  <si>
    <t>RRC connection establishment / Extended and spare fields in SI</t>
  </si>
  <si>
    <t>Docomo</t>
  </si>
  <si>
    <t>3in</t>
  </si>
  <si>
    <t>R5-197205,
R5-197740
R5-201353
R5-206333</t>
  </si>
  <si>
    <t>R5-203398,
R5-205752,
R5-206343</t>
  </si>
  <si>
    <t>R5-202654,
R5-203405,
R5-206348</t>
  </si>
  <si>
    <t>Phase 11</t>
  </si>
  <si>
    <t>R5-192779,
R5-198917,
R5-201097,
R5-202635,
R5-203709,
R5-204437,
R5-211389</t>
  </si>
  <si>
    <t>R5-192781,
R5-197856,
R5-201097,
R5-202635,
R5-203710,
R5-204437,
R5-211389</t>
  </si>
  <si>
    <t>R5-197209,
R5-200150,
R5-201097,
R5-202631,
R5-202635,
R5-203657,
R5-203728,
R5-204437,
R5-211389</t>
  </si>
  <si>
    <t>R5-192782, R5-195271,
R5-198914,
R5-200341,
R5-201097,
R5-202635,
R5-203811,
R5-204437,
R5-211389</t>
  </si>
  <si>
    <t>R5-192783, R5-195272,
R5-201097,
R5-202635,
R5-203811,
R5-204437,
R5-211389</t>
  </si>
  <si>
    <t>R5-192784, R5-195273, R5-197060,
R5-201097,
R5-202635,
R5-203811,
R5-204437,
R5-211389</t>
  </si>
  <si>
    <t>R5-192776, R5-195345,
R5-198920,
R5-201213,
R5-202635,
R5-204437,
R5-205374,
R5-211389</t>
  </si>
  <si>
    <t>R5-191415, R5-195347, R5-195949, R5-197064,
R5-201097,
R5-202632,
R5-202635,
R5-203504,
R5-204437,
R5-211389</t>
  </si>
  <si>
    <t>R5-195291, R5-197256,
R5-202641,
R5-204450,
R5-204237,
R5-205244,
R5-211389</t>
  </si>
  <si>
    <t>R5-192777, R5-195346,
R5-198920,
R5-201118,
R5-201097,
R5-202635,
R5-204382,
R5-204437,
R5-205374,
R5-211389,
R5-210644</t>
  </si>
  <si>
    <t>Event A3 RSRP is FFS for FR2</t>
  </si>
  <si>
    <t>R5-181204, R5-183114, R5-185150, R5-187238, R5-191652,
R5-198928,
R5-201101,
R5-202645,
R5-210159</t>
  </si>
  <si>
    <t>R5-195307, R5-195712,
R5-201018,
R5-210159</t>
  </si>
  <si>
    <t>R5-204445,
R5-205377,
R5-210397</t>
  </si>
  <si>
    <t>R5-195304,
R5-198776,
R5-210159,
R5-210390</t>
  </si>
  <si>
    <t>R5-195302, R5-196118,
R5-202651,
R5-210159,
R5-211396</t>
  </si>
  <si>
    <t>R5-195303, R5-196119,
R5-210159,
R5-211396</t>
  </si>
  <si>
    <t>R5-204449,
R5-205381,
R5-210652</t>
  </si>
  <si>
    <t>R5-203406,
R5-206348,
R5-211401</t>
  </si>
  <si>
    <t>R5-203407,
R5-206348,
R5-211401</t>
  </si>
  <si>
    <t>R5-203408,
R5-206348,
R5-211401</t>
  </si>
  <si>
    <t>8.2.6.2.2</t>
  </si>
  <si>
    <t>Processing delay / RRC_Inactive to RRC_Connected / Success / Latency check / SCell addition</t>
  </si>
  <si>
    <t>8.1.5.8.2.1</t>
  </si>
  <si>
    <t>8.1.5.8.2.3</t>
  </si>
  <si>
    <t>Processing delay / RRC_Inactive to RRC_Connected / Success / Latency check / SCell addition / Intra-band Contiguous CA</t>
  </si>
  <si>
    <t>Processing delay / RRC_Inactive to RRC_Connected / Success / Latency check / SCell addition / Intra-band non-Contiguous CA</t>
  </si>
  <si>
    <t>Processing delay / RRC_Inactive to RRC_Connected / Success / Latency check / SCell addition / Inter-band  CA</t>
  </si>
  <si>
    <t>Phase 12</t>
  </si>
  <si>
    <t>8.1.5.8.2.2</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</si>
  <si>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</si>
  <si>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</si>
  <si>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</si>
  <si>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</si>
  <si>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</si>
  <si>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</si>
  <si>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</si>
  <si>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</si>
  <si>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</si>
  <si>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</si>
  <si>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</si>
  <si>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</si>
  <si>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Bearer Modification / Handling for bearer type change without security key change / EN-DC</t>
  </si>
  <si>
    <t>Bearer Modification / Handling for bearer type change without security key change / NR-DC</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</si>
  <si>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</si>
  <si>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</si>
  <si>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Measurement configuration control and reporting / SS/PBCH block based / CSI-RS based Intra-frequency measurements / Measurement of Neighbour NR Cell / EN-DC</t>
  </si>
  <si>
    <t>Measurement configuration control and reporting / SS/PBCH block based /CSI-RS based Inter-frequency measurements/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</si>
  <si>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</si>
  <si>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</si>
  <si>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</si>
  <si>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</si>
  <si>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</si>
  <si>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</si>
  <si>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R5-187790, R5-191621,
R5-198910
R5-202620
R5-204435
R5-211388
R5-212087
R5-213463</t>
  </si>
  <si>
    <t>R5-192772, R5-197055,
R5-201136, 
R5-202622,
R5-204432, 
R5-210361,
R5-212088,
R5-213464</t>
  </si>
  <si>
    <t>R5-192298, R5-197052,
R5-201137
R5-202623
R5-204434
R5-206332,
R5-213464</t>
  </si>
  <si>
    <t>R5-204433
R5-211312
R5-213467</t>
  </si>
  <si>
    <t>R5-187695, R5-191641,
R5-213112</t>
  </si>
  <si>
    <t>R5-191434,
R5-201007,
R5-213112</t>
  </si>
  <si>
    <t>R5-197206,
R5-197741,
R5-202628
R5-204372,
R5-212046</t>
  </si>
  <si>
    <t>R5-197207,
R5-202628
R5-204372,
R5-212046</t>
  </si>
  <si>
    <t>R5-197208,
R5-202628
R5-204372,
R5-212046</t>
  </si>
  <si>
    <t>R5-192306,
R5-201170,
R5-201578,
R5-204440,  
R5-212089</t>
  </si>
  <si>
    <t>R5-197210,
R5-201097,
R5-202635,
R5-204442,
R5-212090</t>
  </si>
  <si>
    <t>R5-197211,
R5-201097,
R5-202635,
R5-212091</t>
  </si>
  <si>
    <t>R5-198915,
R5-201138,
R5-201097,
R5-202633,
R5-202635,
R5-212091</t>
  </si>
  <si>
    <t>R5-198916,
R5-201139,
R5-201097,
R5-202634,
R5-202635,
R5-204437,
R5-211389,
R5-212091</t>
  </si>
  <si>
    <t>R5-192795,
R5-201215,
R5-202640,
R5-201638,
R5-204452,
R5-210066,
R5-210367,
R5-212093</t>
  </si>
  <si>
    <t>R5-195293, R5-197067,
R5-206339,
R5-210645,
R5-212094</t>
  </si>
  <si>
    <t>R5-181171, R5-182104, R5-183230, R5-185149, R5-187237, R5-191651, R5-196114,
R5-213469</t>
  </si>
  <si>
    <t>R5-183135, R5-184760, R5-187528, R5-196114,
R5-200583,
R5-213470</t>
  </si>
  <si>
    <t>R5-181913, R5-183232, R5-184769, R5-187410,
R5-198930,
R5-202627,
R5-204439,
R5-213471</t>
  </si>
  <si>
    <t>R5-206344,
R5-210650,
R5-212393</t>
  </si>
  <si>
    <t>R5-204454,
R5-205279,
R5-211397,
R5-212393</t>
  </si>
  <si>
    <t>R5-182117, R5-187497, R5-192307,
R5-200253,
R5-202647,
R5-206340,
R5-213412</t>
  </si>
  <si>
    <t>R5-195305,
R5-198776,
R5-210159,
R5-210390,
R5-212096</t>
  </si>
  <si>
    <t>R5-182080, R5-186803, R5-192798, R5-197016,
R5-202651,
R5-211396,
R5-212096</t>
  </si>
  <si>
    <t>R5-182056, R5-183156, R5-187699, R5-192203, R5-192334, R5-197073,
R5-198932,
R5-202651,
R5-204447,
R5-205379,
R5-210392,
R5-213474</t>
  </si>
  <si>
    <t>R5-182057, R5-183157, R5-187699, R5-192203, R5-192334, R5-197074,
R5-198933,
R5-202651,
R5-204448,
R5-213474</t>
  </si>
  <si>
    <t>R5-195306, R5-195712,
R5-201018,
R5-202651,
R5-210159,
R5-212098</t>
  </si>
  <si>
    <t>R5-191764, R5-197072,
R5-202651,
R5-212098</t>
  </si>
  <si>
    <t>R5-181173, R5-181805, R5-183117, R5-185070, R5-187700, R5-192333,
R5-198181,
R5-201632,
R5-212095,
R5-213476</t>
  </si>
  <si>
    <t>R5-181982, R5-183132, R5-184763, R5-185157, R5-187530, R5-192308,
R5-198181,
R5-200997,
R5-201632,
R5-202540,
R5-210389,
R5-213477</t>
  </si>
  <si>
    <t>R5-181983, R5-183133, R5-184761, R5-187534, R5-191869, R5-197015,
R5-198181,
R5-201632,
R5-213478</t>
  </si>
  <si>
    <t xml:space="preserve">R5-183129, R5-185089, R5-187701, R5-192331,
R5-198181,
R5-200625,
R5-202651,
R5-201632,
R5-201802,
R5-202048,
R5-210378,
R5-213479
</t>
  </si>
  <si>
    <t>R5-183104, R5-185061, R5-186995, R5-197018,
R5-202652,
R5-203666,
R5-213078</t>
  </si>
  <si>
    <t>R5-183225, R5-185062, R5-186995,
R5-202652,
R5-203666,
R5-213078</t>
  </si>
  <si>
    <t>R5-183226, R5-185148, R5-186995,
R5-202652,
R5-203666,
R5-213078</t>
  </si>
  <si>
    <t>R5-198935,
R5-203409,
R5-205176,
R5-213484</t>
  </si>
  <si>
    <t>VOID.
Removed TP1 as it is already covered in 7.1.1.1.3 TP1.
**** TP1: [TS 38.331:5.2.2.2.2]
WITH: UE in NR RRC_IDLE state
WHEN:  UE receives a short message transmitted on PDCCH using P-RNTI indicating a systemInfoModification
THEN:  UE re-acquires and applies the new system information about the correct prach-ConfigurationIndex in random access</t>
  </si>
  <si>
    <t>Phase 13</t>
  </si>
  <si>
    <t>Phase 14</t>
  </si>
  <si>
    <t>Since UE needs to perform cell reselection measurements, E-UTRA OTA calibration needed</t>
  </si>
  <si>
    <t>Since UE needs to perform connection mode measurement, E-UTRA OTA calibration needed</t>
  </si>
  <si>
    <t xml:space="preserve">This test still not verifiable as it requires careful design of thresholds and power levels. </t>
  </si>
  <si>
    <t>R5-187789, R5-191642, R5-197258,
R5-198757,
R5-200354,R5-214591</t>
  </si>
  <si>
    <t>R5-212791
R5-216174
R5-214767</t>
  </si>
  <si>
    <t>8.1.1.3.7a</t>
  </si>
  <si>
    <t>RRC connection release / Success / Deprioritisation / NR / T325 expiry</t>
  </si>
  <si>
    <t>R5-216176</t>
  </si>
  <si>
    <t>R5-192305,
R5-201170,
R5-201578
R5-204438
R5-211389,
R5-211390,
R5-213411,
R5-214547</t>
  </si>
  <si>
    <t>R5-216178</t>
  </si>
  <si>
    <t>Measurement configuration control and reporting / Inter-frequency measurements/ SFTD</t>
  </si>
  <si>
    <t xml:space="preserve">TP for location measurement not testable.  TC number to be reused for SFTD measurements </t>
  </si>
  <si>
    <t>R5-214890</t>
  </si>
  <si>
    <t>R5-197214,
R5-200803,
R5-201356,
R5-202635,
R5-204441,
R5-215149</t>
  </si>
  <si>
    <t>R5-195288,
R5-198924,
R5-206336,
R5-211332
R5-215356</t>
  </si>
  <si>
    <t>R5-194396,
R5-197745,
R5-200623,
R5-201913,
R5-210379,
R5-214616</t>
  </si>
  <si>
    <t>R5-195294, R5-196489,
R5-210379,
R5-214616</t>
  </si>
  <si>
    <t>R5-195295, R5-196492,
R5-210379,
R5-214616</t>
  </si>
  <si>
    <t>R5-202642,
R5-203396,
R5-206338,
R5-214617</t>
  </si>
  <si>
    <t>R5-211393,
R5-214618</t>
  </si>
  <si>
    <t>R5-210648,
R5-214618</t>
  </si>
  <si>
    <t>R5-210649,
R5-214618</t>
  </si>
  <si>
    <t>R5-192796,
R5-202643,
R5-204334,
R5-206337,
R5-214704</t>
  </si>
  <si>
    <t>R5-195296, R5-196835,
R5-198927,
R5-201361,
R5-201651,
R5-213481,
R5-215685</t>
  </si>
  <si>
    <t>R5-202648,
R5-203650,
R5-206342,
R5-212393,
R5-214749</t>
  </si>
  <si>
    <t>R5-202649,
R5-203650,
R5-206342,
R5-212393,
R5-214750</t>
  </si>
  <si>
    <t>R5-204217,
R5-206341,
R5-210651,
R5-212393,
R5-214751</t>
  </si>
  <si>
    <t>R5-213064,
R5-216181</t>
  </si>
  <si>
    <t>R5-214899</t>
  </si>
  <si>
    <t>8.2.3.17.1</t>
  </si>
  <si>
    <t>Measurement configuration control and reporting / SFTD / EN-DC</t>
  </si>
  <si>
    <t>Measurement configuration control and reporting / SFTD / NR-DC</t>
  </si>
  <si>
    <t>R5-216182</t>
  </si>
  <si>
    <t>R5-216183</t>
  </si>
  <si>
    <t>R5-206346,
R5-211400,
R5-214752</t>
  </si>
  <si>
    <t>R5-211398,
R5-212393,
R5-214753</t>
  </si>
  <si>
    <t>R5-206347,
R5-210366,
R5-212393,
R5-212079,
R5-215715</t>
  </si>
  <si>
    <t>R5-211399,
R5-212393,
R5-215715</t>
  </si>
  <si>
    <t>Measurement configuration control and reporting / Intra NR measurements / Periodic reporting / Continuation of the measurements after RRC Resume</t>
  </si>
  <si>
    <t>TP 2 drafted in WP is not required, hence deleted.
**** TP2: [TS 38.331:5.5.2.9]
WITH: UE in RRC_CONNECTED state with NR-DC, and SCG
WHEN:  UE receives RRCReconfiguration message containing MeasConfig for the PCell to setup gapFR2 and refServCellIndicator set to pCell to report periodical measurements of NR serving PCell and neighbor cell on FR2 frequency
THEN:  UE applies gapFR2, calulates the gaps using pCell as the reference cell and sends periodical measurements for NR serving PCell and neighbor cell on FR2 frequency</t>
  </si>
  <si>
    <t>RRC connection release / Success / Deprioritisation / Frequency / T325 expiry</t>
  </si>
  <si>
    <t>As per AP 91.01, FR2 power levels are to be defined 
By defining inter-frequency cells, this test can be made verifiable as there is no cell releseciton or connected mode measurements are needed.  Note T0 applied "after preamble".</t>
  </si>
  <si>
    <t>8.1.1.3.7b</t>
  </si>
  <si>
    <t>RRC connection release / Success / Deprioritisation / Deletion of Stored deprioritisation request</t>
  </si>
  <si>
    <t>8.2.3.17.2</t>
  </si>
  <si>
    <t>8.2.3.17</t>
  </si>
  <si>
    <t>Measurement configuration control and reporting / SFTD</t>
  </si>
  <si>
    <r>
      <t xml:space="preserve">Completed 
</t>
    </r>
    <r>
      <rPr>
        <sz val="8"/>
        <color theme="0"/>
        <rFont val="Calibri"/>
        <family val="2"/>
        <scheme val="minor"/>
      </rPr>
      <t>for at least one of FR1, FR2 or FR1+FR2</t>
    </r>
  </si>
  <si>
    <t xml:space="preserve"> </t>
  </si>
  <si>
    <t>FR2 Power levels are FFS</t>
  </si>
  <si>
    <t>8.2.1.1.2</t>
  </si>
  <si>
    <t>UE capability transfer / Success / NE-DC</t>
  </si>
  <si>
    <t>8.2.2.2.2</t>
  </si>
  <si>
    <t>Split SRB Establishment and Release / NE-DC</t>
  </si>
  <si>
    <t>8.2.2.4.3</t>
  </si>
  <si>
    <t>PSCell addition, modification and release / SCG DRB / NE-DC</t>
  </si>
  <si>
    <t>PSCell addition, modification and release / Split DRB / NE-DC</t>
  </si>
  <si>
    <t>8.2.2.5.3</t>
  </si>
  <si>
    <t>Bearer Modification / Handling for bearer type change without security key change / NE-DC</t>
  </si>
  <si>
    <t>8.2.2.7.3</t>
  </si>
  <si>
    <t>8.2.2.8.3</t>
  </si>
  <si>
    <t>Bearer Modification / Handling for bearer type change with security key change / NE-DC</t>
  </si>
  <si>
    <t>Bearer Modification / Uplink data path / Split DRB Reconfiguration / NE-DC</t>
  </si>
  <si>
    <t>8.2.2.9.3</t>
  </si>
  <si>
    <t>Measurement configuration control and reporting / Event A1 / Measurement of NR PSCell / NE-DC</t>
  </si>
  <si>
    <t>8.2.3.4.2</t>
  </si>
  <si>
    <t>Measurement configuration control and reporting / Event A2 / Measurement of NR PSCell / NE-DC</t>
  </si>
  <si>
    <t>8.2.3.5.2</t>
  </si>
  <si>
    <t>8.2.3.6.2</t>
  </si>
  <si>
    <t>8.2.3.6.2a</t>
  </si>
  <si>
    <t>8.2.3.6.2b</t>
  </si>
  <si>
    <t>Measurement configuration control and reporting / Event A3 / Measurement of Neighbour NR cells / Intra-frequency measurements / NE-DC</t>
  </si>
  <si>
    <t>Measurement configuration control and reporting / Event A3 / Measurement of Neighbor NR cell / Inter-frequency measurements / NE-DC</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</si>
  <si>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</si>
  <si>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</si>
  <si>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</si>
  <si>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</si>
  <si>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</si>
  <si>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</si>
  <si>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</si>
  <si>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</si>
  <si>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8.2.3.8.2a</t>
  </si>
  <si>
    <t>8.2.3.8.2b</t>
  </si>
  <si>
    <t>Measurement configuration control and reporting / Event A5 / Measurement of Neighbour NR cells / Intra-frequency measurements / NE-DC</t>
  </si>
  <si>
    <t>Measurement configuration control and reporting / Event A5 / Measurement of Neighbor NR cell / Inter-band measurements / NE-DC</t>
  </si>
  <si>
    <t>Measurement configuration control and reporting / Event A5 / Measurement of Neighbor NR cell / Inter-frequency measurements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</si>
  <si>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</si>
  <si>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</si>
  <si>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</si>
  <si>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</si>
  <si>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</si>
  <si>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</si>
  <si>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</si>
  <si>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</si>
  <si>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</si>
  <si>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</si>
  <si>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Measurement configuration control and reporting / SFTD / NE-DC</t>
  </si>
  <si>
    <t>8.2.3.17.3</t>
  </si>
  <si>
    <t>Radio link failure / Random access problem / NE-DC</t>
  </si>
  <si>
    <t>8.2.5.1.3</t>
  </si>
  <si>
    <t>Radio link failure / PSCell out of sync indication / NE-DC</t>
  </si>
  <si>
    <t>8.2.5.2.3</t>
  </si>
  <si>
    <t>8.2.5.3.3</t>
  </si>
  <si>
    <t>Radio link failure / rlc-MaxNumRetx failure / NE-DC</t>
  </si>
  <si>
    <t>8.2.5.4.3</t>
  </si>
  <si>
    <t>Reconfiguration failure / SCG change failure / NE-DC</t>
  </si>
  <si>
    <t>Failure information / RLC failure / SCG / NE-DC</t>
  </si>
  <si>
    <t>8.2.6.1.3</t>
  </si>
  <si>
    <t>8.2.6.1.3.1</t>
  </si>
  <si>
    <t>Failure information / RLC failure / SCG / NE-DC / Intra-band Contiguous CA</t>
  </si>
  <si>
    <t>8.2.6.1.3.2</t>
  </si>
  <si>
    <t>8.2.6.1.3.3</t>
  </si>
  <si>
    <t>Failure information / RLC failure / SCG / NE-DC / Inter-band CA</t>
  </si>
  <si>
    <t>Failure information / RLC failure / SCG / NE-DC / Intra-band non Contiguous CA</t>
  </si>
  <si>
    <t>8.2.6.2.3</t>
  </si>
  <si>
    <t xml:space="preserve">R5-187787, R5-191435, R5-197054,
R5-198911,
R5-201216
R5-202619,
R5-204381,
R5-213464,
R5-213466,
 R5-216175,
R5-216775
</t>
  </si>
  <si>
    <t>R5-192301, R5-197053,
R5-198193
R5-201212
R5-200355
R5-202624
R5-201646
R5-204381
R5-204436
R5-205759
R5-213465
R5-214592
R5-214703
R5-217275</t>
  </si>
  <si>
    <t>R5-192302, R5-197057
R5-202626,
R5-213277,
R5-216177,
R5-217812</t>
  </si>
  <si>
    <t>R5-191447, R5-197058, R5-195949, R5-197064,
R5-201097,
R5-202630,
R5-202635,
R5-204443,
R5-205373,
R5-205718,
R5-216179,
R5-216637</t>
  </si>
  <si>
    <t>R5-191448, R5-197059, R5-195949, R5-197064,
R5-202635,
R5-204444,
R5-204341,R5-205718,
R5-216179,
R5-216637</t>
  </si>
  <si>
    <t>R5-195280, R5-195949, R5-196779,
R5-201097,
R5-202635,
R5-202636,
R5-202637,
R5-203394,
R5-203539,
R5-210643,
R5-216637</t>
  </si>
  <si>
    <t>R5-192785, R5-195274,
R5-197744,
R5-198918,
R5-201097,
R5-202635,
R5-202530,
R5-203503,
R5-203811,
R5-204437,
R5-211389,
R5-212089,
R5-213473,
R5-214614
R5-216637</t>
  </si>
  <si>
    <t>R5-192786, R5-195275,
R5-201097,
R5-202530,
R5-202635,
R5-203503,
R5-203811,
R5-204437,
R5-211389,
R5-212089,
R5-213473,
R5-214614,
R5-216637</t>
  </si>
  <si>
    <t>R5-192787, R5-195276, R5-197061,
R5-201097,
R5-202530,
R5-202635,
R5-203503,
R5-203811,
R5-204437,
R5-211389,
R5-212089,
R5-213473,
R5-214614,
R5-216637</t>
  </si>
  <si>
    <t>R5-195277,
R5-198754,
R5-199038,
R5-201214,
R5-202635,
R5-202183,
R5-204437,
R5-206334,
R5-206335,
R5-211389,
R5-216799</t>
  </si>
  <si>
    <t>R5-195278,
R5-202635,
R5-206335,
R5-206334,
R5-216799</t>
  </si>
  <si>
    <t>R5-195279,
R5-202635,
R5-206335,
R5-206334,
R5-216799</t>
  </si>
  <si>
    <t>R5-197215,
R5-201140,
R5-204446,
R5-203665,
R5-210131,
R5-217771</t>
  </si>
  <si>
    <t>R5-195663,
R5-204446,
R5-203665,
R5-210131,
R5-217771</t>
  </si>
  <si>
    <t>R5-195664,
R5-204446,
R5-203665,
R5-210131,
R5-217771</t>
  </si>
  <si>
    <t>R5-197216,
R5-200187,
R5-204016,
R5-203665,
R5-214615,
R5-217771</t>
  </si>
  <si>
    <t>R5-195666,
R5-204016,
R5-203665,
R5-214615,
R5-217771</t>
  </si>
  <si>
    <t>R5-195667,
R5-204016,
R5-203665,
R5-214615,
R5-217771</t>
  </si>
  <si>
    <t>R5-192774,
R5-198922,
R5-198923,
R5-200188,
R5-202639,
R5-204453,
R5-204451,
R5-205180,
R5-205942,
R5-217077</t>
  </si>
  <si>
    <t>R5-195285, R5-197064,
R5-204437,
R5-205342,
R5-211391,
R5-212092,
R5-213475,
R5-216180,
R5-217771,
R5-217997</t>
  </si>
  <si>
    <t>R5-195286,
R5-204437,
R5-205342,
R5-211391,
R5-212092,
R5-213475,
R5-217771,
R5-217997</t>
  </si>
  <si>
    <t>R5-195287,
R5-204437,
R5-205342,
R5-211391,
R5-212092,
R5-213475,
R5-217771,
R5-217997</t>
  </si>
  <si>
    <t>R5-201367,
R5-211392,
R5-212420,
R5-214769,
R5-217815</t>
  </si>
  <si>
    <t>R5-192794, R5-196046, R5-197192,
R5-198825,
R5-204456,
R5-204254,
R5-211234,
R5-211394,
R5-213121,
R5-213482,
R5-217689</t>
  </si>
  <si>
    <t>R5-217811</t>
  </si>
  <si>
    <t>R5-183137, R5-185098, R5-187791, R5-192829, R5-197070,
R5-201141,
R5-201761,
R5-211246,
R5-211395,
R5-213468,
R5-217690</t>
  </si>
  <si>
    <t>R5-217813</t>
  </si>
  <si>
    <t>R5-217814</t>
  </si>
  <si>
    <t>R5-182106, R5-186801, R5-191203,
R5-201204,
R5-205753,
R5-213472,
R5-217772</t>
  </si>
  <si>
    <t>R5-183126, R5-185071, R5-185157, R5-187302, R5-197018, R5-197075,
R5-202653,
R5-206345,
R5-210561,
R5-213480,
R5-216639</t>
  </si>
  <si>
    <t>R5-185072,
 R5-185157,
 R5-187302,
R5-202653,
R5-206345,
R5-210561,
R5-213480,
R5-216639</t>
  </si>
  <si>
    <t>R5-184500,
R5-185157,
R5-187302,
R5-201225,
R5-202653,
R5-206345,
R5-210561,
R5-212100,
R5-213480,
R5-216639</t>
  </si>
  <si>
    <t>R5-185069, R5-185157, R5-187254, R5-191654,
R5-199033,
R5-201098,
R5-201326,
R5-203666,
R5-205577,
R5-216184,
R5-217078</t>
  </si>
  <si>
    <t>R5-185069,
R5-185157, 
R5-187254, 
R5-191654,
R5-199033,
R5-201326,
R5-203666,
R5-205577,
R5-216184,
R5-217078</t>
  </si>
  <si>
    <t>R5-185069, 
R5-185157, 
R5-187254, 
R5-191654,
R5-199033,
R5-201326,
R5-203666,
R5-205577,
R5-216184,
R5-217078</t>
  </si>
  <si>
    <t>R5-213483,
R5-214739,
R5-216814</t>
  </si>
  <si>
    <t>8.2.7.2</t>
  </si>
  <si>
    <t>RRC Resume / NR-DC</t>
  </si>
  <si>
    <t>8.2.7.2.1</t>
  </si>
  <si>
    <t>RRC Resume / NE-DC</t>
  </si>
  <si>
    <t>8.2.7.3.1</t>
  </si>
  <si>
    <t>8.2.7.3</t>
  </si>
  <si>
    <t>Subclause Title needs to be corrected in 38.523-1</t>
  </si>
  <si>
    <t>FFS in Table 8.2.2.5.3.3.3-4 needs to be updated</t>
  </si>
  <si>
    <t>CMCC</t>
  </si>
  <si>
    <t>Element materials technology</t>
  </si>
  <si>
    <t>R5-217810</t>
  </si>
  <si>
    <r>
      <t xml:space="preserve">
TF160 CR </t>
    </r>
    <r>
      <rPr>
        <i/>
        <sz val="10"/>
        <color theme="1"/>
        <rFont val="Calibri"/>
        <family val="2"/>
        <scheme val="minor"/>
      </rPr>
      <t>R5-216799</t>
    </r>
    <r>
      <rPr>
        <sz val="10"/>
        <color theme="1"/>
        <rFont val="Calibri"/>
        <family val="2"/>
        <scheme val="minor"/>
      </rPr>
      <t xml:space="preserve"> (RAN5#93-e) updated the Test Purposes of TCs 8.1.3.1.3 &amp; 8.1.3.1.4 to specifically mention about gapUE</t>
    </r>
  </si>
  <si>
    <t>Processing delay / Latency check / NE-DC</t>
  </si>
  <si>
    <t>Event A3 RSRP is FFS for FR2 in Table 8.1.4.1.9.1.3.3-9</t>
  </si>
  <si>
    <t>Phase 15</t>
  </si>
  <si>
    <t>Overall #WP items:
Phase 1 #WP items:
Phase 2 #WP items:
Phase 3 #WP items:
Phase 4 #WP items:
Phase 5 #WP items:
Phase6 #WP items:
Phase7 #WP items:
Phase8 #WP items:
Phase9 #WP items:
Phase10 #WP items:
Phase11 #WP items:
Phase12 #WP items:
Phase13 #WP items:
Phase14 #WP items:
Phase15 #WP items:</t>
  </si>
  <si>
    <t>86
2
3
0
0
0
0
0
3
0
0
0
0
0
78
0</t>
  </si>
  <si>
    <t>89
2
3
0
0
0
0
0
3
0
0
0
0
0
81
0</t>
  </si>
  <si>
    <t>28
0
0
0
0
0
0
2
6
3
3
2
2
1
9
0</t>
  </si>
  <si>
    <t>0
0
0
0
0
0
0
0
0
0
0
0
0
0
0
0</t>
  </si>
  <si>
    <t>51
11
1
11
6
0
1
3
1
3
0
0
0
1
0
13</t>
  </si>
  <si>
    <t>52
11
1
11
6
0
1
3
1
3
0
0
0
1
0
14</t>
  </si>
  <si>
    <t>4
0
0
0
0
0
0
0
0
0
0
0
0
0
0
4</t>
  </si>
  <si>
    <t>29
2
27
0
0
0
0
0
0
0
0
0
0
0
0
0</t>
  </si>
  <si>
    <t>1
1
0
0
0
0
0
0
0
0
0
0
0
0
0
0</t>
  </si>
  <si>
    <t xml:space="preserve">Opt 3: RAN5#94 (Feb-22)
</t>
  </si>
  <si>
    <t xml:space="preserve">Opt 2: RAN5#94 (Feb-22)
</t>
  </si>
  <si>
    <t>Opt 7: FFS</t>
  </si>
  <si>
    <t xml:space="preserve">Opt 4: RAN5#94 (Feb-22)
</t>
  </si>
  <si>
    <t>**** TP1: [TS 38,331:5.3.2.3]_x000D_
WITH: UE in NR RRC_IDLE state_x000D_
WHEN:  UE receives a Paging message including only unmatched identities_x000D_
THEN:  UE does not establish any RRC connection_x000D_
**** TP2: [TS 38,331:5.3.2.3]_x000D_
WITH: UE in NR RRC_IDLE state_x000D_
WHEN:  UE receives a Paging message including any matched identity ng-5G-S-TMSI_x000D_
THEN:  UE successfully establishes the RRC connection_x000D_
**** TP3: [TS 38,331:5.3.2.3]_x000D_
WITH: UE in NR RRC_INACTIVE state_x000D_
WHEN:  UE receives a Paging message including only unmatched identities_x000D_
THEN:  UE does not resume RRC connection_x000D_
**** TP4: [TS 38,331:5.3.2.3]_x000D_
WITH: UE in NR RRC_INACTIVE state_x000D_
WHEN:  UE receives a Paging message including any matched identity fullI-RNTI_x000D_
THEN:  UE successfully resumes the RRC connection</t>
  </si>
  <si>
    <t xml:space="preserve">Opt 2: RAN5#82 (Feb-19)
</t>
  </si>
  <si>
    <t>**** TP1: [TS 38,331:5.3.2.3, 5.3.3.3, 5.3.3.4 and 5.3.11; TS 24,501:5.3.1.4 and 5.6.1.1]_x000D_
WITH: UE in NR RRC_IDLE state having been registered in the TA of the current cell which has broadcasted a SIB1 message including multiple PLMN identities_x000D_
WHEN:  UE receives a Paging message including an IE ue-Identity set to the ng-5G-S-TMSI which was allocated to the UE at the UE registration procedure_x000D_
THEN:  UE initiates RRCSetupRequest with ue-Identity set to ng-5G-S-TMSI-Part1_x000D_
**** TP2: [TS 38,331:5.3.2.3, 5.3.3.3, 5.3.3.4 and 5.3.11; TS 24,501:5.3.1.4 and 5.6.1.1]_x000D_
WITH: UE having sent RRCSetupRequest with ue-Identity set to ng-5G-S-TMSI-Part1_x000D_
WHEN:  the UE receives RRCSetup message_x000D_
THEN:  UE will set the ng-5G-S-TMSI-Value to ng-5G-S-TMSI-Part2 in RRCSetupComplete message_x000D_
**** TP3: [TS 38,331:5.3.2.3, 5.3.3.3, 5.3.3.4 and 5.3.11; TS 24,501:5.3.1.4 and 5.6.1.1]_x000D_
WITH: UE in NR RRC_INACTIVE state having been registered in the TA of the current cell which has broadcasted a SIB1 message including multiple PLMN identities_x000D_
WHEN:  UE receives a Paging message including an IE ue-Identity set to the ng-5G-S-TMSI which was allocated to the UE during the UE registration procedure_x000D_
THEN:  UE releases RRC connection with release cause other and goes to NR RRC_IDLE state</t>
  </si>
  <si>
    <t>**** TP1: [TS 38,331:5.3.3.7]_x000D_
WITH: UE in NR RRC_IDLE state having sent an RRCSetupRequest message_x000D_
WHEN:  the SS does not answer to the UE during T300_x000D_
THEN:  UE goes to RRC_IDLE state_x000D_
**** TP2: [TS 38,331:5.3.3.7]_x000D_
WITH: UE in NR RRC_IDLE state_x000D_
WHEN:  T300 has expired a consecutive connEstFailCount times on the same cell for which connEstFailureControl is included in SIB1 for a period as indicated by connEstFailOffsetValidity_x000D_
THEN:  UE uses connEstFailOffset for the parameter Qoffsettemp when performing cell selection back to the concerned cell_x000D_
**** TP3: [TS 38,331:5.3.3.7]_x000D_
WITH: UE in NR RRC_IDLE state_x000D_
WHEN:  connEstFailOffsetValidity has expired_x000D_
THEN:  UE stops using the parameter Qoffsettemp when performing cell reselection_x000D_
**** TP4: [TS 38,331:5.3.3.7]_x000D_
WITH: UE in NR RRC_IDLE state_x000D_
WHEN:  UE receives a short message transmitted on PDCCH using P-RNTI indicating a systemInfoModification_x000D_
THEN:  UE re-acquires and applies the new system information</t>
  </si>
  <si>
    <t xml:space="preserve">Opt 2: RAN5#81 (Nov-18)
</t>
  </si>
  <si>
    <t xml:space="preserve">Editor's note: VOID. TP merged with TC 8.1.1.2.1._x000D_
**** TP1: []_x000D_
WITH: _x000D_
WHEN:  _x000D_
THEN:  </t>
  </si>
  <si>
    <t>**** TP1: [TS 38,331:5.3.15.2]_x000D_
WITH: UE in NR RRC_IDLE state and has sent an RRCSetupRequest message_x000D_
WHEN:  UE receives an RRCReject message including an IE waitTime set to 10 seconds_x000D_
THEN:  UE doesn't re-send RRCSetupRequest message before the waitTime is expired</t>
  </si>
  <si>
    <t>**** TP1: [TS 38,331:5.2.2.3.1, 10.1,10.3]_x000D_
WITH: UE is powered on and receives system information_x000D_
WHEN:  UE receives an optional spare or extended field in system information that it does not comprehend_x000D_
THEN:  UE treats system information as if the spare or extended field were absent and system information is not ignored, and UE establishes an RRC connection</t>
  </si>
  <si>
    <t xml:space="preserve">Opt 2: RAN5#88 (Aug-20)
</t>
  </si>
  <si>
    <t>**** TP1: [TS 38,331:5.3.8.3; TS 38,304:5.2.4.1, 5.2.6]_x000D_
WITH: UE in NR RRC_CONNECTED state_x000D_
WHEN:  UE receives an RRCRelease message including an IE redirectedCarrierInfo with nr and carrierFreq different from the frequency UE was on in RRC_CONNECTED state_x000D_
THEN:  UE enters RRC_IDLE state on new frequency included in IE redirectedCarrierInfo</t>
  </si>
  <si>
    <t>**** TP1: [TS 38,331:5.3.8.3]_x000D_
WITH: UE in NR RRC_CONNECTED state_x000D_
WHEN:  UE receives an RRCRelease message including an IE redirectionInformation with E-UTRA frequency_x000D_
THEN:  UE enters RRC_IDLE state on E-UTRA frequency included in IE redirectionInformation</t>
  </si>
  <si>
    <t>**** TP1: [TS 38,331:5.3.8.3 and 5.3.8.4; TS 38,304:5.2.4.1, 5.2.4.2, 5.2.4.5 and 5.2.4.6]_x000D_
WITH: UE in NR RRC_IDLE state having received an RRCRelease message with the freqPriorityListNR with higher priority frequency_x000D_
WHEN:  UE detects the cell re-selection criteria are met for the cell which belongs to the higher priority frequency_x000D_
THEN:  UE reselects the cell which belongs to the higher priority frequency_x000D_
**** TP2: [TS 38,331:5.3.8.3 and 5.3.8.4; TS 38,304:5.2.4.1, 5.2.4.2, 5.2.4.5 and 5.2.4.6]_x000D_
WITH: UE in NR RRC_IDLE state having received an RRCRelease message with the freqPriorityListNR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another NR cell</t>
  </si>
  <si>
    <t>**** TP1: [TS 38,331:5.3.8.3 and 5.3.8.4; TS 38,304:5.2.4.1, 5.2.4.2, 5.2.4.5 and 5.2.4.6]_x000D_
WITH: UE in NR RRC_IDLE state having received an RRCRelease message with the freqPriorityListEUTRA with higher priority frequency_x000D_
WHEN:  UE detects the cell re-selection criteria are met for the cell which belongs to the higher priority E-UTRA frequency_x000D_
THEN:  UE reselects the cell which belongs to the higher priority E-UTRA frequency_x000D_
**** TP2: [TS 38,331:5.3.8.3 and 5.3.8.4; TS 38,304:5.2.4.1, 5.2.4.2, 5.2.4.5 and 5.2.4.6]_x000D_
WITH: UE in NR RRC_IDLE state having received an RRCRelease message with the freqPriorityListEUTRA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 E-UTRA cell</t>
  </si>
  <si>
    <t xml:space="preserve">Editor's note: VOID. TP merged with TC 8.1.1.3.3._x000D_
**** TP1: []_x000D_
WITH: _x000D_
WHEN:  _x000D_
THEN:  </t>
  </si>
  <si>
    <t xml:space="preserve">Editor's note: VOID. TP merged with TC 8.1.1.3.4._x000D_
**** TP1: []_x000D_
WITH: _x000D_
WHEN:  _x000D_
THEN:  </t>
  </si>
  <si>
    <t>**** TP1: [TS 38,331:5.3.8.3; TS 38,304:5.2.4.1]_x000D_
WITH: UE in NR RRC_CONNECTED state_x000D_
WHEN:  UE receives an RRCRelease message including IE deprioritisationReq with deprioritisationType indicating ‘frequency’ and a deprioritisationTimer_x000D_
THEN:  UE considers the current frequency to be the lowest priority frequency (i.e. lower than any of the network configured values) while T325 is running</t>
  </si>
  <si>
    <t>**** TP1: [TS 38,331:5.3.8.3; TS 38,304:5.2.4.1]_x000D_
WITH: UE in NR RRC_CONNECTED state_x000D_
WHEN:  UE receives an RRCRelease message including IE deprioritisationReq with deprioritisationType indicating ‘nr’ and a deprioritisationTimer_x000D_
THEN:  UE considers all frequencies of NR to be the lowest priority frequency (i.e. lower than any of the network configured values) while T325 is running</t>
  </si>
  <si>
    <t>**** TP1: [TS 38,331:5.3.8.3; TS 38,304:5.2.4.1]_x000D_
WITH: UE in NR RRC_CONNECTED state and T325 is running_x000D_
WHEN:  UE is requested to perform manual PLMN selection_x000D_
THEN:  UE deletes the stored deprioritisation request(s) and proceeds with the PLMN selection</t>
  </si>
  <si>
    <t>**** TP1: [TS 38,331:5.2.2.4.2, 5.3.8.3,5.3.13.2, 5.3.13.3 and 5.3.13.8]_x000D_
WITH: UE in NR RRC_INACTIVE state, with stored shortI-RNTI and useFullResumeID is not signalled in SIB1_x000D_
WHEN:  UE receives a Paging message to resume RRC connection_x000D_
THEN:  UE sends RRCResumeRequest message by setting resumeIdentity to the stored shortI-RNTI value_x000D_
**** TP2: [TS 38,331:5.2.2.4.2, 5.3.8.3,5.3.13.2, 5.3.13.3 and 5.3.13.8]_x000D_
WITH: UE in NR RRC_INACTIVE state, with stored fullI-RNTI and useFullResumeID is signalled in SIB1_x000D_
WHEN:  UE receives a Paging message to resume RRC connection_x000D_
THEN:  UE sends RRCResumeRequest1 message by setting resumeIdentity to the stored fullI-RNTI value_x000D_
**** TP3: [TS 38,331:5.2.2.4.2, 5.3.8.3,5.3.13.2, 5.3.13.3 and 5.3.13.8]_x000D_
WITH: UE in NR RRC_INACTIVE state_x000D_
WHEN:  UE performs cell reselection and enters an RNA not belonging to the configured ran-NotificationAreaInfo_x000D_
THEN:  UE initiates RRC connection resume procedure with cause value set to rna-Update_x000D_
**** TP4: [TS 38,331:5.2.2.2.2]_x000D_
WITH: UE in NR RRC_INACTIVE state_x000D_
WHEN:  UE receives a short message transmitted on PDCCH using P-RNTI indicating a systemInfoModification_x000D_
THEN:  UE re-acquires and applies the new system information about the correct prach-ConfigurationIndex in random access to resume RRC connection</t>
  </si>
  <si>
    <t>**** TP1: [TS 38,331:5.3.3.4, 5.3.11, 5.3.13.5 and 5.3.13.7]_x000D_
WITH: UE in NR RRC_INACTIVE state and sends RRCResumeRequest message to resume RRC Connection_x000D_
WHEN:  UE receives a RRCSetup message_x000D_
THEN:  UE shall discard any stored UE Inactive AS context, suspendConfig and sends RRCSetupComplete message with ng-5G-S-TMSI-Value set to ng-5G-S-TMSI_x000D_
**** TP2: [TS 38,331:5.3.3.4, 5.3.11, 5.3.13.5 and 5.3.13.7]_x000D_
WITH: UE in NR RRC_INACTIVE state and sends RRCResumeRequest message to resume RRC Connection_x000D_
WHEN:  the timer T319 expires_x000D_
THEN:  UE shall release RRC connection with release cause RRC Resume failure and goes to NR RRC_IDLE state</t>
  </si>
  <si>
    <t xml:space="preserve">Editor's note: VOID. TP merged with TC 8.1.1.4.1._x000D_
**** TP1: []_x000D_
WITH: _x000D_
WHEN:  _x000D_
THEN:  </t>
  </si>
  <si>
    <t>**** TP1: [TS 38,331:5.3.4.3, 5.3.5.6.3, 5.3.5.6.4 and 5.3.5.6.5]_x000D_
WITH: UE having completed the RRC connection establishment procedure_x000D_
WHEN:  SS sends in sequence a SecurityModeCommand and an RRCReconfiguration message to establish a DRB_x000D_
THEN:  UE establishes the initial security configuration in accordance with the received securityConfigSMC included in SecurityModeCommand and successfully completes the reconfiguration_x000D_
**** TP2: [TS 38,331:5.3.4.3, 5.3.5.6.3, 5.3.5.6.4 and 5.3.5.6.5]_x000D_
WITH: UE in NR RRC_CONNECTED state without SRB2_x000D_
WHEN:  SS sends an RRCReconfiguration message including SRB2 configuration_x000D_
THEN:  UE successfully establishes the signalling radio bearer_x000D_
**** TP3: [TS 38,331:5.3.4.3, 5.3.5.6.3, 5.3.5.6.4 and 5.3.5.6.5]_x000D_
WITH: UE in NR RRC_CONNECTED state_x000D_
WHEN:  UE receives an RRCReconfiguration message to reconfigure the current UE configuration of SRB and DRB_x000D_
THEN:  UE reconfigures the data and signalling radio bearers and sends an RRCReconfigurationComplete message_x000D_
**** TP4: [TS 38,331:5.3.4.3, 5.3.5.6.3, 5.3.5.6.4 and 5.3.5.6.5]_x000D_
WITH: UE in NR RRC_CONNECTED state_x000D_
WHEN:  UE receives an RRCReconfiguration message including a drb-ToReleaseList_x000D_
THEN:  for each drb-Identity release the PDCP entity and RLC entity and logical channel and indicate release of the DRB(s) to upper layers</t>
  </si>
  <si>
    <t>**** TP1: [TS 38,331:5.3.5.3]_x000D_
WITH: UE in NR RRC_CONNECTED state_x000D_
WHEN:  UE receives a RRCReconfiguration message containing reportUplinkTxDirectCurrent_x000D_
THEN:  UE will include the uplinkTxDirectCurrentList in RRCReconfigurationComplete message</t>
  </si>
  <si>
    <t xml:space="preserve">Editor's note: VOID. TP merged with TC 8.1.4.1.2._x000D_
**** TP1: []_x000D_
WITH: _x000D_
WHEN:  _x000D_
THEN:  </t>
  </si>
  <si>
    <t>**** TP1: [TS 38,331:5.3.5.5.6 and 5.3.5.5.7]_x000D_
WITH: UE in NR RRC_CONNECTED state configured with timers according rlf-TimersAndConstants_x000D_
WHEN:  UE detecting radio link failure on expiring of timer T310_x000D_
THEN:  UE sends an RRCReestablishmentRequest message according rlf-TimersAndConstants_x000D_
**** TP2: [TS 38,331:5.3.5.5.6 and 5.3.5.5.7]_x000D_
WITH: UE in NR RRC_CONNECTED state with rlf-TimersAndConstants released_x000D_
WHEN:  UE detecting radio link failure on expiring of timer T310_x000D_
THEN:  UE sends an RRCReestablishmentRequest message according ue-TimersAndConstants</t>
  </si>
  <si>
    <t>**** TP1: [TS 38,331:5.3.5.3, 5.3.5.5.1, 5.3.5.5.8 and 5.3.5.5.9]_x000D_
WITH: UE in NR RRC_CONNECTED state_x000D_
WHEN:  UE receives an RRCReconfiguration message containing sCellToAddModList with a SCell addition_x000D_
THEN:  UE adds the new SCell, configures lower layers to consider the SCell to be in deactivated state and sends an RRCReconfigurationComplete message_x000D_
**** TP2: [TS 38,331:5.3.5.3, 5.3.5.5.1, 5.3.5.5.8 and 5.3.5.5.9]_x000D_
WITH: UE in NR RRC_CONNECTED state_x000D_
WHEN:  UE receives an RRCReconfiguration message containing sCellToAddModList with SCell modification_x000D_
THEN:  UE modifies the affected SCell dedicated configurations and sends an RRCReconfigurationComplete message_x000D_
**** TP3: [TS 38,331:5.3.5.3, 5.3.5.5.1, 5.3.5.5.8 and 5.3.5.5.9]_x000D_
WITH: UE in NR RRC_CONNECTED state_x000D_
WHEN:  UE receives an RRCReconfiguration message containing sCellToReleaseList with a sCellIndex equling to one of the current UE SCell configuration_x000D_
THEN:  UE releases the SCell and sends an RRCReconfigurationComplete message</t>
  </si>
  <si>
    <t xml:space="preserve">Editor's note: Same as TC 8.1.2.1.5.1 but applied to Inter-band CA._x000D_
**** TP1: [TS 38,331:]_x000D_
WITH: _x000D_
WHEN:  _x000D_
THEN:  </t>
  </si>
  <si>
    <t xml:space="preserve">Editor's note: Same as TC 8.1.2.1.5.1 but applied to Intra-band non-Contiguous CA._x000D_
**** TP1: [TS 38,331:]_x000D_
WITH: _x000D_
WHEN:  _x000D_
THEN:  </t>
  </si>
  <si>
    <t>**** TP1: [TS 38,331:5.3.5.3, 5.5.2, 5.5.4.1, 5.5.4.2, 5.5.4.3 and 5.5.6]_x000D_
WITH: UE in NR RRC_CONNECTED and measurement configured for event A1 and event A2 with event based periodical reporting_x000D_
WHEN:  Serving cell becomes better than absolute threshold plus hysteresis and entering condition for event A1 is met_x000D_
THEN:  UE sends MeasurementReport message at regular intervals while entering condition for event A1 is satisfied_x000D_
**** TP2: [TS 38,331:5.3.5.3, 5.5.2, 5.5.4.1, 5.5.4.2, 5.5.4.3 and 5.5.6]_x000D_
WITH: UE in NR RRC_CONNECTED and periodical measurement reporting triggered by event A1 ongoing_x000D_
WHEN:  Serving cell becomes worse than absolute threshold minus hysteresis_x000D_
THEN:  UE stops sending MeasurementReport message
_x000D_
**** TP3: [TS 38,331:5.3.5.3, 5.5.2, 5.5.4.1, 5.5.4.2, 5.5.4.3 and 5.5.6]_x000D_
WITH: UE in NR RRC_CONNECTED and measurement configured for event A1 and event A2 with event based periodical reporting_x000D_
WHEN:  Serving cell becomes worse than absolute threshold minus hysteresis and entering condition for event A2 is met_x000D_
THEN:  UE sends MeasurementReport message at regular intervals while entering condition for event A2 is satisfied_x000D_
**** TP4: [TS 38,331:5.3.5.3, 5.5.2, 5.5.4.1, 5.5.4.2, 5.5.4.3 and 5.5.6]_x000D_
WITH: UE in NR RRC_CONNECTED and periodical measurement reporting triggered by event A2 ongoing_x000D_
WHEN:  Serving cell becomes better than absolute threshold plus hysteresis_x000D_
THEN:  UE stops sending MeasurementReport message_x000D_
**** TP5: [TS 38,331:5.3.5.3, 5.5.2, 5.5.4.1, 5.5.4.2, 5.5.4.3 and 5.5.6]_x000D_
WITH: UE in NR RRC_CONNECTED and measurements are re-configured for event A1 with event based reporting to report on leaving condition_x000D_
WHEN:  Serving cell becomes worse than absolute threshold minus hysteresis_x000D_
THEN:  UE sends MeasurementReport message when leaving condition for event A1 is satisfied</t>
  </si>
  <si>
    <t>**** TP1: [TS 38,331:5.3.5.3, 5.5.2, 5.5.4.1, 5.5.4.4 and 5.5.5]_x000D_
WITH: UE in NR RRC_CONNECTED state and intra-frequency measurements configured for event A3_x000D_
WHEN:  Entry condition for event A3 is not met for neighbor cell_x000D_
THEN:  UE does not send MeasurementReport_x000D_
**** TP2: [TS 38,331:5.3.5.3, 5.5.2, 5.5.4.1, 5.5.4.4 and 5.5.5]_x000D_
WITH: UE in NR RRC_CONNECTED state and intra-frequency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</si>
  <si>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inter-frequency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inter-frequency measurements configured for event A3 using measurement gaps configured as gapUE_x000D_
WHEN:  Neighbour cell becomes offset better than serving cell_x000D_
THEN:  UE sends MeasurementReport with correct measId for event A3</t>
  </si>
  <si>
    <t>**** TP1: [TS 38,331:5.3.5.3, 5.5.2, 5.5.4.1, 5.5.4.4 and 5.5.5]_x000D_
WITH: UE in NR RRC_CONNECTED state and inter-band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inter-band measurements configured for event A3 using measurement gaps configured as gapUE_x000D_
WHEN:  Neighbour cell becomes offset better than serving cell_x000D_
THEN:  UE sends MeasurementReport with correct measId for event A3</t>
  </si>
  <si>
    <t>**** TP1: [TS 38,331:5.3.5.3, 5.5.2.1, 5.5.2.9, 5.5.4.1, 5.5.4.5 and 5.5.5]_x000D_
WITH: UE in NR RRC_CONNECTED state and intra-frequency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</si>
  <si>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5.5.2 and 5.5.5]_x000D_
WITH: UE in NR RRC_CONNECTED state_x000D_
WHEN:  UE receives RRCReconfiguration message containing MeasConfig to setup gapUE and event A4 with event based periodical reporting for neighbor cell_x000D_
THEN:  UE successfully apllies MeasConfig and sends RRCReconfigurationComplete message_x000D_
**** TP2: [TS 38,331:5.3.5.3, 5.5.2.1, 5.5.2.9, 5.5.4.1, 5.5.4.5, 5.5.2 and 5.5.5]_x000D_
WITH: UE in NR RRC_CONNECTED state and inter-frequency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TP3: [TS 38,331:5.3.5.3, 5.5.2.1, 5.5.2.9, 5.5.4.1, 5.5.4.5, 5.5.2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</si>
  <si>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and 5.5.5]_x000D_
WITH: UE in NR RRC_CONNECTED state and inter-band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</si>
  <si>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5.5.4.6 and 5.5.5]_x000D_
WITH: UE in NR RRC_CONNECTED state and intra-frequency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</si>
  <si>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</si>
  <si>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inter-band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</si>
  <si>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 5.5.4.1, 5.5.4.4 and 5.5.5]_x000D_
WITH: UE in NR RRC_CONNECTED state, measurements configured for two event A3 at the same time and triggerQuantity set to rsrq_x000D_
WHEN:  Entry condition for event A3 is not met_x000D_
THEN:  UE does not send MeasurementReport_x000D_
**** TP2: [TS 38,331:5.3.5.3, 5.5.2, 5.5.4.1, 5.5.4.4 and 5.5.5]_x000D_
WITH: UE in NR RRC_CONNECTED state, measurements configured for two event A3 at the same time and triggerQuantity set to rsrq_x000D_
WHEN:  Neighbour becomes offset better than serving_x000D_
THEN:  UE sends MeasurementReport with correct measId for event A3</t>
  </si>
  <si>
    <t>**** TP1: [TS 38,331:5.3.5.3, 5.5.2, 5.5.4.1, 5.5.4.6 and 5.5.5]_x000D_
WITH: UE in NR RRC_CONNECTED state, measurements configured for two event A5 at the same time and triggerQuantity set to sinr_x000D_
WHEN:  Entry condition for event A5 is not met_x000D_
THEN:  UE does not send MeasurementReport_x000D_
**** TP2: [TS 38,331:5.3.5.3, 5.5.2, 5.5.4.1, 5.5.4.6 and 5.5.5]_x000D_
WITH: UE in NR RRC_CONNECTED state, measurements configured for two event A5 at the same time and triggerQuantity set to sinr_x000D_
WHEN:  Neighbour becomes offset better than serving_x000D_
THEN:  UE sends MeasurementReport with correct measId for event A5</t>
  </si>
  <si>
    <t>**** TP1: [TS 38,331:5.5.5.1, 5.5.5.2]_x000D_
WITH: UE in NR RRC_CONNECTED state and measurement configured for SS/PBCH measurement reporting of intra-frequency on specified frequency_x000D_
WHEN:  SS/PBCH block sorting quantity is above absThreshSS-BlocksConsolidation for each beam of Neighbour Cell_x000D_
THEN:  UE sends MeasurementReport message containing rsIndexResults with resultsSSB-Indexes_x000D_
**** TP2: [TS 38,331:5.5.5.1, 5.5.5.2]_x000D_
WITH: UE in NR RRC_CONNECTED state and measurement configured for SS/PBCH measurement reporting of intra-frequency on specified frequency_x000D_
WHEN:  SS/PBCH block sorting quantity is below absThreshSS-BlocksConsolidation for one beam of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38,331:5.5.5.1, 5.5.5.2]_x000D_
WITH: UE in NR RRC_CONNECTED state and measurement configured for CSI-RS measurement reporting of intra frequency on specified frequency_x000D_
WHEN:  CSI-RS sorting quantity is above absThreshCSI-RS-Consolidation for each beam of Neighbour Cell_x000D_
THEN:  UE sends MeasurementReport message containing rsIndexResults with resultsSSB-Indexes_x000D_
**** TP4: [TS 38,331:5.5.5.1, 5.5.5.2]_x000D_
WITH: UE in NR RRC_CONNECTED state and measurement configured for CSI-RS measurement reporting of intra frequency on specified frequency_x000D_
WHEN:  CSI-RS sorting quantity is below absThreshCSI-RS-Consolidation for one beam of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</si>
  <si>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xml:space="preserve">Editor's note: VOID_x000D_
**** TP1: []_x000D_
WITH: _x000D_
WHEN:  _x000D_
THEN:  </t>
  </si>
  <si>
    <t>**** TP1: [TS 38,331:5.5.5.1, 5.5.5.2]_x000D_
WITH: UE in NR RRC_CONNECTED state and measurement configured for SS/PBCH measurement reporting of inter frequency on specified frequency_x000D_
WHEN:  SS/PBCH block sorting quantity is above absThreshSS-BlocksConsolidation for each beam of Neighbour Cell_x000D_
THEN:  UE sends MeasurementReport message containing rsIndexResults with resultsSSB-Indexes_x000D_
**** TP2: [TS 38,331:5.5.5.1, 5.5.5.2]_x000D_
WITH: UE in NR RRC_CONNECTED state and measurement configured for SS/PBCH measurement reporting of inter frequency on specified frequency_x000D_
WHEN:  SS/PBCH block sorting quantity is below absThreshSS-BlocksConsolidation for one beam of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38,331:5.5.5.1, 5.5.5.2]_x000D_
WITH: UE in NR RRC_CONNECTED state and measurement configured for CSI-RS measurement reporting of inter frequency on specified frequency_x000D_
WHEN:  CSI-RS sorting quantity is above absThreshCSI-RS-Consolidation for each beam of Neighbour Cell_x000D_
THEN:  UE sends MeasurementReport message containing rsIndexResults with resultsSSB-Indexes_x000D_
**** TP4: [TS 38,331:5.5.5.1, 5.5.5.2]_x000D_
WITH: UE in NR RRC_CONNECTED state and measurement configured for CSI-RS measurement reporting of inter frequency on specified frequency_x000D_
WHEN:  CSI-RS sorting quantity is below absThreshCSI-RS-Consolidation for one beam of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</si>
  <si>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TP1: [TS 38,331:5.3.5.3, 5.5.2.5,5.5.4.1 and 5.5.5]_x000D_
WITH: UE in NR RRC_CONNECTED state and measurement configured for event A3 reporting_x000D_
WHEN:  Blacklisted neighbour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no neighbour cells are blacklisted_x000D_
WHEN:  Neighbour cells satisfies entry condition for event A3_x000D_
THEN:  Neighbour cells are considered in measurement reporting</t>
  </si>
  <si>
    <t>**** TP1: [TS 38,331:5.3.5.3, 5.5.2.5,5.5.4.1 and 5.5.5]_x000D_
WITH: UE in NR RRC_CONNECTED state and measurement configured for event A3 reporting_x000D_
WHEN:  Neighbour cell not listed as a white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all of the neighbour cells are whitelisted_x000D_
WHEN:  Neighbour cells satisfies entry condition for event A3_x000D_
THEN:  Neighbour cells are considered in measurement reporting</t>
  </si>
  <si>
    <t>**** TP1: [TS 38,331:5.3.5.3, 5.3.5.5.9, 5.5.2.1, 5.5.4.1, 5.5.4.7 and 5.5.5]_x000D_
WITH: UE in NR RRC_CONNECTED state and measurements configured for event A6_x000D_
WHEN:  Entry condition for event A6 is not met_x000D_
THEN:  UE does not send MeasurementReport_x000D_
**** TP2: [TS 38,331:5.3.5.3, 5.3.5.5.9, 5.5.2.1, 5.5.4.1, 5.5.4.7 and 5.5.5]_x000D_
WITH: UE in NR RRC_CONNECTED state and measurements configured for event A6_x000D_
WHEN:  Intra-frequency neighbour becomes offset better than Scell_x000D_
THEN:  UE sends MeasurementReport with correct measId for event A6_x000D_
**** TP3: [TS 38,331:5.3.5.3, 5.3.5.5.9, 5.5.2.1, 5.5.4.1, 5.5.4.7 and 5.5.5]_x000D_
WITH: UE in NR RRC_CONNECTED state and measurements configured for event A6_x000D_
WHEN:  UE receives a RRCReconfiguration message containing sCellToReleaseList with a sCellIndex equal to one of the current UE SCell configuration_x000D_
THEN:  UE  stops sending MeasurementReport message</t>
  </si>
  <si>
    <t xml:space="preserve">Editor's note: Same as TC 8.1.3.11.1 but applied to Inter-band CA._x000D_
**** TP1: [TS 38,331:]_x000D_
WITH: _x000D_
WHEN:  _x000D_
THEN:  </t>
  </si>
  <si>
    <t xml:space="preserve">Editor's note: Same as TC 8.1.3.11.1 but applied to Intra-band non-Contiguous CA._x000D_
**** TP1: [TS 38,331:]_x000D_
WITH: _x000D_
WHEN:  _x000D_
THEN:  </t>
  </si>
  <si>
    <t>**** TP1: [TS 38,331:5.3.5.3, 5.3.5.5.9, 5.5.2.1, 5.5.4.1, 5.5.4.7 and 5.5.5.1]_x000D_
WITH: UE in NR RRC_CONNECTED state and measurements configured for event A2 reporting include reportAddNeighMeas_x000D_
WHEN:  Entry condition for event A2 of the concerned frequency that triggered measurement reporting is met_x000D_
THEN:  UE sends MeasurementReport that does not include the best non-serving cell of the concerned frequency in the measResultBestNeighCell_x000D_
**** TP2: [TS 38,331:5.3.5.3, 5.3.5.5.9, 5.5.2.1, 5.5.4.1, 5.5.4.7 and 5.5.5.1]_x000D_
WITH: UE in NR RRC_CONNECTED state and measurements configured for event A2 reporting include reportAddNeighMeas_x000D_
WHEN:  Entry condition for event A2 of other than the concerned frequency that triggered measurement reporting is met_x000D_
THEN:  UE sends MeasurementReport that includes the best non-serving cell of the concerned frequency in the measResultBestNeighCell</t>
  </si>
  <si>
    <t xml:space="preserve">Editor's note: Same as TC 8.1.3.12.1 but applied to Inter-band CA._x000D_
**** TP1: [TS 38,331:]_x000D_
WITH: _x000D_
WHEN:  _x000D_
THEN:  </t>
  </si>
  <si>
    <t xml:space="preserve">Editor's note: Same as TC 8.1.3.12.1 but applied to Intra-band non-Contiguous CA._x000D_
**** TP1: [TS 38,331:]_x000D_
WITH: _x000D_
WHEN:  _x000D_
THEN:  </t>
  </si>
  <si>
    <t>**** TP1: [TS 38,331:5.3.5.3, 5.5.2.1, 5.5.3.1, 5.5.4.1, and 5.5.5.1]_x000D_
WITH: UE in NR RRC_CONNECTED state with reportSFTD-NeighMeas configured_x000D_
WHEN:  The sfn-OffsetResult and frameBoundaryOffsetResult results become available_x000D_
THEN:  UE transmits a MeasurementReport message including the MeasResultCellListSFTD-NR IE</t>
  </si>
  <si>
    <t>**** TP1: [TS 38,331:5.5.2.9, 5.3.5.3, 5.5.2]_x000D_
WITH: UE in NR RRC_CONNECTED state_x000D_
WHEN:  UE receives RRCReconfiguration message containing MeasConfig to setup gapFR1 and report periodical measurements for neighbor cell on FR1 frequency_x000D_
THEN:  UE applies gapFR1 and sends periodical measurements for neighbor cell on FR1 frequency</t>
  </si>
  <si>
    <t>**** TP1: [TS 38,331:5.5.2.9, 5.3.5.3, 5.5.2]_x000D_
WITH: UE in NR RRC_CONNECTED state_x000D_
WHEN:  UE receives RRCReconfiguration message containing MeasConfig to setup gapFR2 and report periodical measurements for neighbor cell on FR2 frequency_x000D_
THEN:  UE applies gapFR2 and sends periodical measurements for neighbor cell on FR2 frequency</t>
  </si>
  <si>
    <t xml:space="preserve">Editor's note: VOID. TP is implicitly covered in Event based measurements TCs._x000D_
**** TP1: []_x000D_
WITH: _x000D_
WHEN:  _x000D_
THEN:  </t>
  </si>
  <si>
    <t>**** TP1: [TS 38,331:5.3.13.4, 5.5.2, 5.5.4.1]_x000D_
WITH: UE in NR RRC_CONNECTED state_x000D_
WHEN:  UE receives RRCReconfiguration including measConfig to setup periodical measurement reporting_x000D_
THEN:  UE sends RRCReconfigurationComplete and starts sending periodic measurement reports_x000D_
**** TP2: [TS 38,331:5.3.13.4, 5.5.2, 5.5.4.1]_x000D_
WITH: UE in NR RRC_INACTIVE state and measurement configured for periodical reporting_x000D_
WHEN:  UE receives RRCResume message without including the measconfig_x000D_
THEN:  UE resumes RRC connection and performs periodic measurements as per the measurement configuration_x000D_
**** TP3: [TS 38,331:5.3.13.4, 5.5.2, 5.5.4.1]_x000D_
WITH: UE in NR RRC_INACTIVE state and measurement configured for periodical reporting_x000D_
WHEN:  UE receives RRCResume message including the measconfig_x000D_
THEN:  UE resumes RRC connection and performs periodic measurements as per the received measconfig in RRCResume message</t>
  </si>
  <si>
    <t>**** TP1: [TS 38,331:5.3.5.3, 5.5.2, 5.5.4.1, 5.5.4.8 and 5.5.5]_x000D_
WITH: UE is NR RRC_CONNECTED state and inter-RAT measurement event B1 to measure neighbor E-UTRA cell is configured_x000D_
WHEN:  Entering condition for the event B1 is not met_x000D_
THEN:  UE does not transmit any MeasurementReport_x000D_
**** TP2: [TS 38,331:5.3.5.3, 5.5.2, 5.5.4.1, 5.5.4.8 and 5.5.5]_x000D_
WITH: UE is NR RRC_CONNECTED state and inter-RAT measurement event B1 to measure neighbor E-UTRA cell is configured_x000D_
WHEN:  Entering condition for the event B1 is met_x000D_
THEN:  UE transmits a MeasurementReport</t>
  </si>
  <si>
    <t>**** TP1: [TS 38,331:5.3.5.3, 5.5.2, 5.5.4.1, 5.5.4.9 and 5.5.5]_x000D_
WITH: UE is NR RRC_CONNECTED state and inter-RAT measurement event B2 to measure neighbor E-UTRA cell is configured_x000D_
WHEN:  Entering condition 1 for event B2 is not met but Entering condition 2 is met_x000D_
THEN:  UE does not transmit any MeasurementReport_x000D_
**** TP2: [TS 38,331:5.3.5.3, 5.5.2, 5.5.4.1, 5.5.4.9 and 5.5.5]_x000D_
WITH: UE is NR RRC_CONNECTED state and inter-RAT measurement event B2 to measure neighbor E-UTRA cell is configured_x000D_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</si>
  <si>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rsrq_x000D_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rsrq_x000D_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</si>
  <si>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sinr_x000D_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sinr_x000D_
WHEN:  Entering condition 1 and 2 for event B2 is met_x000D_
THEN:  UE transmits a MeasurementReport</t>
  </si>
  <si>
    <t xml:space="preserve">Editor's note: VOID. TPs covered in TCs 8.1.3.2.2 and 8.1.3.1.1._x000D_
**** TP1: []_x000D_
WITH: _x000D_
WHEN:  _x000D_
THEN:  </t>
  </si>
  <si>
    <t>**** TP1: [TS 38,331:5.3.5.3, 5.5.2.3, 5.5.3.1, 5.5.4.1, 5.5.4.4 and 5.5.5.1]_x000D_
WITH: UE in NR RRC_CONNECTED state_x000D_
WHEN:  Neighbour NR cell becomes offset better than serving_x000D_
THEN:  UE sends MeasurementReport for event A3_x000D_
**** TP2: [TS 38,331:5.3.5.3, 5.5.2.3, 5.5.3.1, 5.5.4.1, 5.5.4.4 and 5.5.5.1]_x000D_
WITH: UE in NR RRC_CONNECTED state_x000D_
WHEN:  UE is commanded to report the global cell identity of the neighbour NR cell_x000D_
THEN:  UE determines the global cell identity of the cell included in the associated measurement object by acquiring the relevant system information from the concerned cell and reports the global cell identity in the MeasurementReport</t>
  </si>
  <si>
    <t>**** TP1: [TS 38,331:5.3.5.3, 5.5.2.3, 5.5.3.1, 5.5.4.1, 5.5.4.9 and 5.5.5.1]_x000D_
WITH: UE in NR RRC_CONNECTED state_x000D_
WHEN:  UE detects that entering condition 1 and 2 for event B2 is met_x000D_
THEN:  UE transmits a MeasurementReport for event B2_x000D_
**** TP2: [TS 38,331:5.3.5.3, 5.5.2.3, 5.5.3.1, 5.5.4.1, 5.5.4.9 and 5.5.5.1]_x000D_
WITH: UE in NR RRC_CONNECTED state_x000D_
WHEN:  UE is commanded to report the global cell identity of the neighbour E-UTRA cell_x000D_
THEN:  UE determines the global cell identity of the cell included in the associated measurement object by acquiring the relevant system information from the concerned cell and reports the global cell identity in the MeasurementReport</t>
  </si>
  <si>
    <t xml:space="preserve">Editor's note: VOID. TPs implicitly tested as part of TCs 7.1.1.1.1 and 7.1.3.4.1._x000D_
**** TP1: []_x000D_
WITH: _x000D_
WHEN:  _x000D_
THEN:  </t>
  </si>
  <si>
    <t>**** TP1: [TS 38,331:5.2.2.4.2, 5.3.5.5.2, 5.3.5.3 and 5.3.5.7]_x000D_
WITH: UE in NR RRC_CONNECTED state and having performed the inter-frequency measurements for the neighbour cell_x000D_
WHEN:  UE receives an RRCReconfiguration message including a reconfigurationWithSync with rach-ConfigDedicated_x000D_
THEN:  UE performs handover to the target cell and transmits an RRCReconfigurationComplete message_x000D_
**** TP2: [TS 38,331:5.2.2.4.2, 5.3.5.5.2, 5.3.5.3 and 5.3.5.7]_x000D_
WITH: UE in NR RRC_CONNECTED state and having performed the inter-frequency measurements for the neighbour cell_x000D_
WHEN:  UE receives an RRCReconfiguration message including a reconfigurationWithSync without rach-ConfigDedicated_x000D_
THEN:  UE performs handover to the target cell and transmits an RRCReconfigurationComplete message_x000D_
**** TP3: [TS 38,331:5.2.2.4.2, 5.3.5.5.2, 5.3.5.3 and 5.3.5.7]_x000D_
WITH: UE in NR RRC_CONNECTED state_x000D_
WHEN:  UE receives an RRCReconfiguration message including dedicatedSIB1-Delivery containing SIB1 information with a change of trackingAreaCode_x000D_
THEN:  UE reads the updated SIB1 information and sends an RRCReconfigurationComplete message followed by registration on the new tracking area_x000D_
**** TP4: [TS 38,331:5.2.2.4.2, 5.3.5.5.2, 5.3.5.3 and 5.3.5.7]_x000D_
WITH: UE in NR RRC_CONNECTED state_x000D_
WHEN:  UE receives an RRCReconfiguration message including a reconfigurationWithSync and keySetChangeIndicator set to 'true' in MasterKeyUpdate for handover to the target cell_x000D_
THEN:  UE performs handover to the target cell with security key update and transmits an RRCReconfigurationComplete message</t>
  </si>
  <si>
    <t xml:space="preserve">Editor's note: VOID. TP implicitly tested as part of TC 8.1.4.1.5._x000D_
**** TP1: []_x000D_
WITH: _x000D_
WHEN:  _x000D_
THEN:  </t>
  </si>
  <si>
    <t>**** TP1: [TS 38,331:5.3.5.5.2, 5.3.5.7, 5.3.5.8.3, 5.3.7.5]_x000D_
WITH: UE in NR RRC_CONNECTED state and having received an RRCReconfiguration message including a reconfigurationWithSync for handover to the target cell_x000D_
WHEN:  UE detects handover failure and the initial cell is selectable_x000D_
THEN:  UE performs an RRCReestablishment procedure on the source cell_x000D_
**** TP2: [TS 38,331:5.3.5.5.2, 5.3.5.7, 5.3.5.8.3, 5.3.7.5]_x000D_
WITH: UE detects handover failure and having transmitted an RRCReestablishmentRequest message_x000D_
WHEN:  UE receives an RRCReestablishment message with a nextHopChainingCount which is different from the NCC associated with the currently active KgNB_x000D_
THEN:  UE derives new KgNB from the nextHopChainingCount and completes RRCReestablishment procedure on the source cell_x000D_
**** TP3: [TS 38,331:5.3.5.5.2, 5.3.5.7, 5.3.5.8.3, 5.3.7.5]_x000D_
WITH: UE detects handover failure and having transmitted an RRCReestablishmentRequest message_x000D_
WHEN:  UE receives an RRCReestablishment message with a nextHopChainingCount which is same as the NCC associated with the currently active KgNB_x000D_
THEN:  UE derives new KgNB from the currently active KgNB and completes RRCReestablishment procedure on the source cell</t>
  </si>
  <si>
    <t>**** TP1: [TS 38,331:5.3.5.5.2, 5.3.5.8.3, 5.3.7.5]_x000D_
WITH: UE in NR RRC_CONNECTED state and having received an RRCReconfiguration message including a reconfigurationWithSync for handover to the target cell_x000D_
WHEN:  UE detects handover failure and fails an RRCReestablishment procedure_x000D_
THEN:  UE enters NR RRC_IDLE state</t>
  </si>
  <si>
    <t>**** TP1: [TS 38,331:5.3.5.5.2, 5.3.5.5.9, 5.3.5.5.8]_x000D_
WITH: UE in NR RRC_CONNECTED state and configured an SCell_x000D_
WHEN:  UE receives an RRCReconfiguration message including a reconfigurationWithSync for handover to one of the SCell and sCellToAddModList for an SCell addition_x000D_
THEN:  UE transmits an RRCReconfigurationComplete message_x000D_
**** TP2: [TS 38,331:5.3.5.5.2, 5.3.5.5.9, 5.3.5.5.8]_x000D_
WITH: UE in NR RRC_CONNECTED state_x000D_
WHEN:  UE receives an RRCReconfiguration message including a reconfigurationWithSync for PCell change and including sCellToReleaseList with an sCellIndex set to the configured Scell_x000D_
THEN:  UE sends an RRCReconfigurationComplete message</t>
  </si>
  <si>
    <t xml:space="preserve">Editor's note: Same as TC 8.1.4.1.6.1 but applied to Inter-band CA._x000D_
**** TP1: [TS 38,331:]_x000D_
WITH: _x000D_
WHEN:  _x000D_
THEN:  </t>
  </si>
  <si>
    <t xml:space="preserve">Editor's note: Same as TC 8.1.4.1.6.1 but applied to Intra-band non-Contiguous CA._x000D_
**** TP1: [TS 38,331:]_x000D_
WITH: _x000D_
WHEN:  _x000D_
THEN:  </t>
  </si>
  <si>
    <t>**** TP1: [TS 38,331:5.3.5.5.2, 5.3.5.5.9]_x000D_
WITH: UE in NR RRC_CONNECTED state and configured an SCell_x000D_
WHEN:  UE receives an RRCReconfiguration message including a reconfigurationWithSync for PCell change and sCellToAddModList with an SCell same from configured Scell_x000D_
THEN:  UE transmits an RRCReconfigurationComplete message</t>
  </si>
  <si>
    <t xml:space="preserve">Editor's note: Same as TC 8.1.4.1.7.1 but applied to Inter-band CA._x000D_
**** TP1: [TS 38,331:]_x000D_
WITH: _x000D_
WHEN:  _x000D_
THEN:  </t>
  </si>
  <si>
    <t xml:space="preserve">Editor's note: Same as TC 8.1.4.1.7.1 but applied to Intra-band non-Contiguous CA._x000D_
**** TP1: [TS 38,331:]_x000D_
WITH: _x000D_
WHEN:  _x000D_
THEN:  </t>
  </si>
  <si>
    <t>**** TP1: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source PCell is selectable_x000D_
THEN:  UE successfully performs an RRCReestablishment procedure on source Pcell_x000D_
**** TP2: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initial SCell is selectable_x000D_
THEN:  UE successfully performs an RRCReestablishment procedure on original SCell and the original SCell becomes the PCell</t>
  </si>
  <si>
    <t xml:space="preserve">Editor's note: Same as TC 8.1.4.1.9.1 but applied to Inter-band CA._x000D_
**** TP1: [TS 38,331:]_x000D_
WITH: _x000D_
WHEN:  _x000D_
THEN:  </t>
  </si>
  <si>
    <t xml:space="preserve">Editor's note: Same as TC 8.1.4.1.9.1 but applied to Intra-band non-Contiguous CA._x000D_
**** TP1: [TS 38,331:]_x000D_
WITH: _x000D_
WHEN:  _x000D_
THEN:  </t>
  </si>
  <si>
    <t>**** TP1: [TS 36,331:5.4.2.2 and 5.4.2.3; TS 38,331:5.4.3.2, 5.4.3.3 and 5.4.3.4]_x000D_
WITH: UE in NR RRC_CONNECTED state_x000D_
WHEN:  UE receives a MobilityFromNRCommand message_x000D_
THEN:  UE transmits a RRCConnectionReconfigurationComplete message on the E-UTRA cell</t>
  </si>
  <si>
    <t>**** TP1: [TS 36,331:5.4.3.2, 5.4.3.3 and 5.4.3.4; TS 38,331:5.4.2.2 and 5.4.2.3]_x000D_
WITH: UE in E-UTRA RRC_CONNECTED state_x000D_
WHEN:  UE receives a MobilityFromEUTRACommand message_x000D_
THEN:  UE transmits a RRCReconfigurationComplete message on the NR cell</t>
  </si>
  <si>
    <t xml:space="preserve">Editor's note: VOID. TP implicitly tested as part of TCs 8.1.4.2.2.1 and 8.1.2.1.5._x000D_
**** TP1: []_x000D_
WITH: _x000D_
WHEN:  _x000D_
THEN:  </t>
  </si>
  <si>
    <t>**** TP1: [TS 38,331:5.6.1.3]_x000D_
WITH: UE in NR RRC_CONNECTED state_x000D_
WHEN:  UE receives an UECapabilityEnquiry message_x000D_
THEN:  UE transmits an UECapabilityInformation message including UE radio access capability information corresponding to the ue-CapabilityRequest variable</t>
  </si>
  <si>
    <t>Editor's note: VOID. TP merged with TC 8.1.1.4.1._x000D_
**** TP1: [TS 38,331:5.2.2.2.2]_x000D_
WITH: UE in NR RRC_INACTIVE state_x000D_
WHEN:  UE receives a short message transmitted on PDCCH using P-RNTI indicating a systemInfoModification_x000D_
THEN:  UE re-acquires and applies the new system information about the correct prach-ConfigurationIndex in random access to resume RRC connection</t>
  </si>
  <si>
    <t>**** TP1: [TS 38,331:5.2.2.2.2]_x000D_
WITH: UE in NR RRC_CONNECTED state_x000D_
WHEN:  UE receives a short message transmitted on PDCCH using P-RNTI indicating a systemInfoModification_x000D_
THEN:  UE re-acquires the SIB1</t>
  </si>
  <si>
    <t>**** TP1: [TS 38,331:5.2.2.3.3]_x000D_
WITH: the UE is in NR RRC_IDLE state_x000D_
WHEN:  SIB1 does not include si-RequestConfig and si-BroadcastStatus set to notBroadcasting_x000D_
THEN:  UE sends RRCSystemInfoRequest message and acquires the necessary SIBs</t>
  </si>
  <si>
    <t>**** TP1: [TS 38,331:5.2.2.2.2]_x000D_
WITH: UE in NR RRC_IDLE state_x000D_
WHEN:  an ETWS capable UE receives a short message transmitted on PDCCH using P-RNTI indicating an etwsAndCmasIndication and the si-SchedulingInfo includes scheduling information for SIB6_x000D_
THEN:  the UE is able to retrieve the PWS message from SIB6 and alert the user_x000D_
**** TP2: [TS 38,331:5.2.2.2.2]_x000D_
WITH: UE in NR RRC_IDLE state_x000D_
WHEN:  an ETWS capable UE receives a short message transmitted on PDCCH using P-RNTI indicating an etwsAndCmasIndication and the si-SchedulingInfo includes scheduling information for SIB7_x000D_
THEN:  the UE is able to retrieve all the PWS message segments from SIB7, reassemble the message and alert the user_x000D_
**** TP3: [TS 38,331:5.2.2.2.2]_x000D_
WITH: UE in NR RRC_IDLE state_x000D_
WHEN:  a CMAS capable UE receives a short message transmitted on PDCCH using P-RNTI indicating an etwsAndCmasIndication and the si-SchedulingInfo includes scheduling information for SIB8_x000D_
THEN:  the UE is able to retrieve all the PWS message segments from SIB8, reassemble the message and alert the user</t>
  </si>
  <si>
    <t>**** TP1: [TS 38,331:5.2.2.2.2]_x000D_
WITH: UE in NR RRC_INACTIVE state_x000D_
WHEN:  an ETWS capable UE receives a short message transmitted on PDCCH using P-RNTI indicating an etwsAndCmasIndication and the si-SchedulingInfo includes scheduling information for SIB6_x000D_
THEN:  the UE is able to retrieve the PWS message from SIB6 and alert the user_x000D_
**** TP2: [TS 38,331:5.2.2.2.2]_x000D_
WITH: UE in NR RRC_INACTIVE state_x000D_
WHEN:  an ETWS capable UE receives a short message transmitted on PDCCH using P-RNTI indicating an etwsAndCmasIndication and the si-SchedulingInfo includes scheduling information for SIB7_x000D_
THEN:  the UE is able to retrieve all the PWS message segments from SIB7, reassemble the message and alert the user_x000D_
**** TP3: [TS 38,331:5.2.2.2.2]_x000D_
WITH: UE in NR RRC_INACTIVE state_x000D_
WHEN:  a CMAS capable UE receives a short message transmitted on PDCCH using P-RNTI indicating an etwsAndCmasIndication and the si-SchedulingInfo includes scheduling information for SIB8_x000D_
THEN:  the UE is able to retrieve all the PWS message segments from SIB8, reassemble the message and alert the user</t>
  </si>
  <si>
    <t>**** TP1: [TS 38,331:5.2.2.2.2]_x000D_
WITH: UE in NR RRC_CONNECTED state_x000D_
WHEN:  an ETWS capable UE receives a short message transmitted on PDCCH using P-RNTI indicating an etwsAndCmasIndication and the si-SchedulingInfo includes scheduling information for SIB6_x000D_
THEN:  the UE is able to retrieve all the PWS message segments from SIB6, reassemble the message and alert the user_x000D_
**** TP2: [TS 38,331:5.2.2.2.2]_x000D_
WITH: UE in NR RRC_CONNECTED state_x000D_
WHEN:  an ETWS capable UE receives a short message transmitted on PDCCH using P-RNTI indicating an etwsAndCmasIndication and the si-SchedulingInfo includes scheduling information for SIB7_x000D_
THEN:  the UE is able to retrieve all the PWS message segments from SIB7, reassemble the message and alert the user_x000D_
**** TP3: [TS 38,331:5.2.2.2.2]_x000D_
WITH: UE in NR RRC_CONNECTED state_x000D_
WHEN:  a CMAS capable UE receives a short message transmitted on PDCCH using P-RNTI indicating an etwsAndCmasIndication and the si-SchedulingInfo includes scheduling information for SIB8_x000D_
THEN:  the UE is able to retrieve all the PWS message segments from SIB8, reassemble the message and alert the user</t>
  </si>
  <si>
    <t>**** TP1: [TS 38,331:5.2.2.4.7, 5.2.2.4.8, 5.2.2.4.9 and 5.3.5.3]_x000D_
WITH: UE in NR RRC_CONNECTED state_x000D_
WHEN:  UE receives an RRCReconfiguration message including dedicatedSystemInformationDelivery containing SIB6_x000D_
THEN:  UE reads the SIB6 to alert the user and sends an RRCReconfigurationComplete message_x000D_
**** TP2: [TS 38,331:5.2.2.4.7, 5.2.2.4.8, 5.2.2.4.9 and 5.3.5.3]_x000D_
WITH: UE in NR RRC_CONNECTED state_x000D_
WHEN:  UE receives an RRCReconfiguration message including dedicatedSystemInformationDelivery containing SIB7_x000D_
THEN:  UE reads the SIB7 to alert the user and sends an RRCReconfigurationComplete message_x000D_
**** TP3: [TS 38,331:5.2.2.4.7, 5.2.2.4.8, 5.2.2.4.9 and 5.3.5.3]_x000D_
WITH: UE in NR RRC_CONNECTED state_x000D_
WHEN:  UE receives an RRCReconfiguration message including dedicatedSystemInformationDelivery containing SIB8_x000D_
THEN:  UE reads the SIB8 to alert the user and sends an RRCReconfigurationComplete message</t>
  </si>
  <si>
    <t>**** TP1: [TS 38,331:5.3.6.3]_x000D_
WITH: UE in NR RRC_CONNECTED state with two DRBs established and having received 10 data packets on each DRB_x000D_
WHEN:  UE receives CounterCheck message with drb-Identity not included in the drb-CountMSB-InfoList included for DRB3(not established) and DRB1 (with the most significant bits of the count different from the actual COUNT)_x000D_
THEN:  UE sends CounterCheckResponse message by including the drb-Identity, the count-Uplink and the count-Downlink set to the value of TX_NEXT – 1 and RX_NEXT – 1 in drb-CountInfoList IE for each DRB established, and by including the drb-Identity, the count-Uplink and the count-Downlink with the most significant bits set identical to the corresponding values in the drb-CountMSB-InfoList and the least significant bits set to zero for the DRB that is not established</t>
  </si>
  <si>
    <t>**** TP1: [TS 36,331:5.3.8.3]_x000D_
WITH: UE in  E-UTRA RRC_CONNECTED state_x000D_
WHEN:  UE receives an RRCConnectionRelease message including a redirectedCarrierInfo for redirection to an NR cell_x000D_
THEN:  UE enters E-UTRA RRC_IDLE state and performs redirection to NR cell</t>
  </si>
  <si>
    <t>**** TP1: [TS 38,331:5.3.3.4, 5.3.7.2, 5.3.7.8, 5.3.10.1, 5.3.10.2 and 5.3.10.3]_x000D_
WITH: UE in NR RRC_CONNECTED state_x000D_
WHEN:  UE detecting physical layer recovery while T310 was running_x000D_
THEN:  the UE resumes the RRC connection without explicit signalling_x000D_
**** TP2: [TS 38,331:5.3.3.4, 5.3.7.2, 5.3.7.8, 5.3.10.1, 5.3.10.2 and 5.3.10.3]_x000D_
WITH: UE in NR RRC_CONNECTED state_x000D_
WHEN:  UE detecting physical layer problems_x000D_
THEN:  UE shall start timer T310 and UE does not initiate any RRC connection re-establishment procedure before expiring of timer T310_x000D_
**** TP3: [TS 38,331:5.3.3.4, 5.3.7.2, 5.3.7.8, 5.3.10.1, 5.3.10.2 and 5.3.10.3]_x000D_
WITH: UE in NR RRC_CONNECTED state_x000D_
WHEN:  UE detecting radio link failure on expiring of timer T310_x000D_
THEN:  UE starts timer T311 and UE initiates the RRC connection re-establishment procedure_x000D_
**** TP4: [TS 38,331:5.3.3.4, 5.3.7.2, 5.3.7.8, 5.3.10.1, 5.3.10.2 and 5.3.10.3]_x000D_
WITH: UE having initiated RRC connection re-establishment procedure and timer T311 running_x000D_
WHEN:  UE successfully completes the RRC connection re-establishment procedure_x000D_
THEN:  UE is in NR RRC_CONNECTED state_x000D_
**** TP5: [TS 38,331:5.3.3.4, 5.3.7.2, 5.3.7.8, 5.3.10.1, 5.3.10.2 and 5.3.10.3]_x000D_
WITH: UE in NR RRC_CONNECTED state and upon detecting radio link failure UE sends RRCReestablishmentRequest message_x000D_
WHEN:  UE receives a RRCSetup message_x000D_
THEN:  UE completes RRC setup procedure by sending RRCSetupComplete message</t>
  </si>
  <si>
    <t xml:space="preserve">Editor's note: VOID. TP is implicitly tested as part of TC 8.1.4.1.6._x000D_
**** TP1: []_x000D_
WITH: _x000D_
WHEN:  _x000D_
THEN:  </t>
  </si>
  <si>
    <t>**** TP1: [TS 38,331:5.3.7.2, 5.3.7.6, 5.3.10.1 and 5.3.10.3]_x000D_
WITH: UE in NR RRC_CONNECTED state and radio link failure was detected and UE attempts to select a suitable NR cell to re-establish the RRC connection_x000D_
WHEN:  UE cannot find a suitable NR cell within T311_x000D_
THEN:  UE does not try to re-establish the RRC connection and goes to NR RRC_IDLE state after T311 expired</t>
  </si>
  <si>
    <t xml:space="preserve">Editor's note: VOID. TP merged with TC 8.1.5.6.1._x000D_
**** TP1: []_x000D_
WITH: _x000D_
WHEN:  _x000D_
THEN:  </t>
  </si>
  <si>
    <t>**** TP1: [TS 38,331:5.3.5.5.6, 5.3.10.1 and 5.3.10.3]_x000D_
WITH: UE in NR RRC_CONNECTED state, security activated and SCell configured_x000D_
WHEN:  the SCell becomes out of coverage for the UE_x000D_
THEN:  UE does not consider radio link failure to be detected and stay in NR RRC_CONNECTED state</t>
  </si>
  <si>
    <t xml:space="preserve">Editor's note: Same as TC 8.1.5.6.5.1 but applied to Inter-band CA._x000D_
**** TP1: [TS 38,331:]_x000D_
WITH: _x000D_
WHEN:  _x000D_
THEN:  </t>
  </si>
  <si>
    <t xml:space="preserve">Editor's note: Same as TC 8.1.5.6.5.1 but applied to Intra-band non-Contiguous CA._x000D_
**** TP1: [TS 38,331:]_x000D_
WITH: _x000D_
WHEN:  _x000D_
THEN:  </t>
  </si>
  <si>
    <t>**** TP1: [TS 38,331:5.7.5.2 and 5.7.5.3]_x000D_
WITH: UE in NR RRC_CONNECTED state_x000D_
WHEN:  an indication from MCG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SRB1</t>
  </si>
  <si>
    <t>**** TP1: [TS 38,331:12]_x000D_
WITH: UE in NR RRC_IDLE state and has sent an RRCSetupRequest message_x000D_
WHEN:  UE receives RRCSetup message and after 10ms receives an UL grant_x000D_
THEN:  UE successfully transmits RRCSetupComplete message_x000D_
**** TP2: [TS 38,331:12]_x000D_
WITH: UE in NR RRC_CONNECTED state_x000D_
WHEN:  UE receive a SecurityModeCommand message and after 5ms receives an UL grant_x000D_
THEN:  UE successfully transmits SecurityModeComplete_x000D_
**** TP3: [TS 38,331:12]_x000D_
WITH: UE in NR RRC_CONNECTED state_x000D_
WHEN:  UE receive a RRCReconfiguration message to establish DRB that is not part of the current UE configuration and after 10ms receives an UL grant_x000D_
THEN:  UE successfully transmits RRCReconfigurationComplete message_x000D_
**** TP4: [TS 38,331:12]_x000D_
WITH: UE in NR RRC_CONNECTED state_x000D_
WHEN:  UE receives an UECapabilityEnquiry message and after 80ms receives an UL grant_x000D_
THEN:  UE successfully transmits an UECapabilityInformation message_x000D_
**** TP5: [TS 38,331:12]_x000D_
WITH: UE in NR RRC_INACTIVE state and has sent an RRCResumeRequest message_x000D_
WHEN:  UE receives RRCResume message and after 6 or 10ms receives an UL grant depending on UE capability_x000D_
THEN:  UE successfully transmits RRCResumeComplete message_x000D_
**** TP6: [TS 38,331:12]_x000D_
Editor's note: Voided and moved to TC 8.1.5.8.2.x_x000D_
WITH: _x000D_
WHEN:  _x000D_
THEN:  _x000D_
**** TP7: [TS 38,331:12]_x000D_
WITH: UE in NR RRC_CONNECTED state and and has sent an RRCReestablishmentRequest message after detecting radio link failure on expiring of timer T310_x000D_
WHEN:  UE receives RRCReestablishment message and after 10ms receives an UL grant_x000D_
THEN:  UE successfully transmits RRCReestablishmentComplete message_x000D_
**** TP8: [TS 38,331:12]_x000D_
Editor's note: Voided and moved to TC 8.1.5.8.2.x_x000D_
WITH: _x000D_
WHEN:  _x000D_
THEN:  _x000D_
**** TP9: [TS 38,331:12]_x000D_
WITH: UE in NR RRC_CONNECTED state_x000D_
WHEN:  UE receives CounterCheck message and after 5ms receives an UL grant_x000D_
THEN:  UE successfully transmists an CounterCheckResponse message</t>
  </si>
  <si>
    <t>**** TP1: [TS 38,331:12]_x000D_
WITH: UE in NR RRC_CONNECTED state_x000D_
WHEN:  UE receives an RRCReconfiguration message containing sCellToAddModList with a SCell addition and after 16ms receives an UL grant_x000D_
THEN:  UE successfully transmits RRCReconfigurationComplete message_x000D_
**** TP2: [TS 38,331:12]_x000D_
WITH: UE in NR RRC_INACTIVE state and has sent an RRCResumeRequest message_x000D_
WHEN:  UE receives RRCResume message containing sCellToAddModList with a SCell addition and after 16ms receives an UL grant_x000D_
THEN:  UE successfully transmits RRCResumeComplete message</t>
  </si>
  <si>
    <t xml:space="preserve">Editor's note: Same as TC 8.1.5.8.2.1 but applied to Inter-band CA._x000D_
**** TP1: [TS 38,331:12]_x000D_
WITH: _x000D_
WHEN:  _x000D_
THEN:  </t>
  </si>
  <si>
    <t xml:space="preserve">Editor's note: Same as TC 8.1.5.8.2.1 but applied to Intra-band non-Contiguous CA._x000D_
**** TP1: [TS 38,331:12]_x000D_
WITH: _x000D_
WHEN:  _x000D_
THEN:  </t>
  </si>
  <si>
    <t>**** TP1: [TS 36,331:5.6.3.3]_x000D_
WITH: UE in RRC_CONNECTED state with EN-DC, and, MCG(s) (E-UTRA PDCP) only_x000D_
WHEN:  UE receives an UECapabilityEnquiry message that includes eutra, eutra-nr and nr_x000D_
THEN:  UE transmits an UECapabilityInformation message including UE radio access capability information corresponding to the ue-CapabilityRequest variable</t>
  </si>
  <si>
    <t xml:space="preserve">Opt 3: RAN5#82 (Feb-19)
</t>
  </si>
  <si>
    <t>**** TP1: [TS 38,331:5.6.1.3, 5.6.1.4, 5.7.7.2 and 5.7.7.3]_x000D_
WITH: UE in RRC_CONNECTED state with NE-DC, and, MCG(s) and SCG_x000D_
WHEN:  UE receives an UECapabilityEnquiry message that includes nr and eutra-nr_x000D_
THEN:  UE transmits an UECapabilityInformation message including UE radio access capability information corresponding to the ue-CapabilityRequest variable</t>
  </si>
  <si>
    <t xml:space="preserve">Opt 4: RAN5#93 (Nov-21)
</t>
  </si>
  <si>
    <t>**** TP1: [TS 36,331:5.3.5.3; TS 38,331:5.3.5.3, 5.3.5.5, 5.3.5.5.7, 5.3.5.6, 5.3.5.6.2 and 5.3.5.6.3]_x000D_
WITH: UE in RRC_CONNECTED state with EN-DC, and, MCG(s) (E-UTRA PDCP) and SCG_x000D_
WHEN:  UE receives an RRCConnectionReconfiguration message to establish SRB3_x000D_
THEN:  UE establishes SRB3 and sends an RRCConnectionReconfigurationComplete message on SRB1_x000D_
**** TP2: [TS 36,331:5.3.5.3; TS 38,331:5.3.5.3, 5.3.5.5, 5.3.5.5.7, 5.3.5.6, 5.3.5.6.2 and 5.3.5.6.3]_x000D_
WITH: UE in RRC_CONNECTED state with EN-DC, and, MCG(s) (E-UTRA PDCP) and SCG and SRB3 configured_x000D_
WHEN:  UE receives an RRCReconfiguration message on SRB3 to reconfigure NR MAC_x000D_
THEN:  UE reconfigures NR MAC and sends RRCReconfigurationComplete message on SRB3_x000D_
**** TP3: [TS 36,331:5.3.5.3; TS 38,331:5.3.5.3, 5.3.5.5, 5.3.5.5.7, 5.3.5.6, 5.3.5.6.2 and 5.3.5.6.3]_x000D_
WITH: UE in RRC_CONNECTED state with EN-DC, and, MCG(s) (E-UTRA PDCP) and SCG and SRB3 configured_x000D_
WHEN:  UE receives an RRCReconfiguration message on SRB3 to reestablish NR PDCP_x000D_
THEN:  UE reestablishes NR PDCP and sends RRCReconfigurationComplete message on SRB3_x000D_
**** TP4: [TS 36,331:5.3.5.3; TS 38,331:5.3.5.3, 5.3.5.5, 5.3.5.5.7, 5.3.5.6, 5.3.5.6.2 and 5.3.5.6.3]_x000D_
WITH: UE in RRC_CONNECTED state with EN-DC, and, MCG(s) (E-UTRA PDCP) and SCG_x000D_
WHEN:  UE receives an RRCConnectionReconfiguration message to release SRB3_x000D_
THEN:  UE releases SRB3 and sends an RRCConnectionReconfigurationComplete message on SRB1</t>
  </si>
  <si>
    <t xml:space="preserve">Opt 3: RAN5#81 (Nov-18)
</t>
  </si>
  <si>
    <t>**** TP1: [TS 38,331:5.3.5.3, 5.3.5.5, 5.3.5.5.7, 5.3.5.6, 5.3.5.6.2 and 5.3.5.6.3]_x000D_
WITH: UE in NR RRC_CONNECTED state with NR-DC_x000D_
WHEN:  UE receives an RRCReconfiguration message to establish SRB3_x000D_
THEN:  UE establishes SRB3 and sends an RRCReconfigurationComplete message on SRB1_x000D_
**** TP2: [TS 38,331:5.3.5.3, 5.3.5.5, 5.3.5.5.7, 5.3.5.6, 5.3.5.6.2 and 5.3.5.6.3]_x000D_
WITH: UE in NR RRC_CONNECTED state with NR-DC and SRB3 configured_x000D_
WHEN:  UE receives an RRCReconfiguration message on SRB3 to reconfigure NR MAC of the SCG_x000D_
THEN:  UE reconfigures NR MAC and sends RRCReconfigurationComplete message on SRB3_x000D_
**** TP3: [TS 38,331:5.3.5.3, 5.3.5.5, 5.3.5.5.7, 5.3.5.6, 5.3.5.6.2 and 5.3.5.6.3]_x000D_
WITH: UE in NR RRC_CONNECTED state with NR-DC and SRB3 configured_x000D_
WHEN:  UE receives an RRCReconfiguration message on SRB3 to reestablish NR PDCP of the SCG_x000D_
THEN:  UE reestablishes NR PDCP and sends RRCReconfigurationComplete message on SRB3_x000D_
**** TP4: [TS 38,331:5.3.5.3, 5.3.5.5, 5.3.5.5.7, 5.3.5.6, 5.3.5.6.2 and 5.3.5.6.3]_x000D_
WITH: UE in NR RRC_CONNECTED state with NR-DC and SRB3 configured_x000D_
WHEN:  UE receives an RRCReconfiguration message to release SRB3_x000D_
THEN:  UE releases SRB3 and sends an RRCReconfigurationComplete message on SRB1</t>
  </si>
  <si>
    <t>FFS - No test purpose details specified yet.</t>
  </si>
  <si>
    <t xml:space="preserve">Opt 3: RAN5#86 (Feb-20)
</t>
  </si>
  <si>
    <t>**** TP1: [TS 38,331:FFS; TS 36,331:FFS]_x000D_
WITH: UE in NR RRC_CONNECTED state with NE-DC_x000D_
WHEN:  UE receives an RRCReconfiguration message on SRB1 to configure split SRB1 and split SRB2 with PDCP duplication activated_x000D_
THEN:  UE configures the split SRBs and sends an RRCReconfigurationComplete message on split SRB1 with the PDCP PDU duplicated on the MCG and SCG path_x000D_
**** TP2: [TS 38,331:FFS; TS 36,331:FFS]_x000D_
WITH: UE in NR RRC_CONNECTED state with NE-DC and split SRB configured_x000D_
WHEN:  UE receives an RRCReconfiguration message on split SRB1 over the SCG path to release split SRB1 and split SRB2_x000D_
THEN:  UE releases split SRB1 and split SRB2 and sends an RRCReconfigurationComplete message on SRB1 over the MCG path_x000D_
**** TP3: [TS 38,331:FFS; TS 36,331:FFS]_x000D_
WITH: UE in NR RRC_CONNECTED state in NE-DC mode with split SRB1 and split SRB2 configured with PDCP duplication_x000D_
WHEN:  UE receives a CounterCheck on split SRB1 over the SCG path_x000D_
THEN:  UE replies with CounterCheckResponse on split SRB1 duplicated on the MCG and SCG path_x000D_
**** TP4: [TS 38,331:FFS; TS 36,331:FFS]_x000D_
WITH: UE in NR RRC_CONNECTED state in NE-DC mode with split SRB1 and split SRB2 configured with PDCP duplication_x000D_
WHEN:  UE receives a IDENTITY REQUEST on split SRB2 over the SCG path_x000D_
THEN:  UE replies with IDENTITY RESPONSE on split SRB2 duplicated on the MCG and SCG path</t>
  </si>
  <si>
    <t>**** TP1: [TS 36,331:5.3.5.3 and 5.3.10.3; TS 38,331:5.3.5.3, 5.3.5.5, 5.3.5.5.3, 5.3.5.6, 5.3.5.6.2 and 5.3.5.6.3; TS 37.340:7,6]_x000D_
WITH: UE in E-UTRA RRC_CONNECTED state in EN-DC mode with SRB3 and split SRB1 configured with no PDCP duplication_x000D_
WHEN:  UE receives RRCReconfiguration message on SRB3 to modify SCG DRB_x000D_
THEN:  UE sends RRCReconfigurationComplete message on SRB3 over the SCG path_x000D_
**** TP2: [TS 36,331:5.3.5.3 and 5.3.10.3; TS 38,331:5.3.5.3, 5.3.5.5, 5.3.5.5.3, 5.3.5.6, 5.3.5.6.2 and 5.3.5.6.3; TS 37.340:7,6]_x000D_
WITH: UE in RRC_CONNECTED state in EN-DC mode with SRB3 and split SRB1 configured with no  PDCP  duplication_x000D_
WHEN:  UE receives an RRCConnectionReconfiguration message on split SRB1 on the SCG path to release SRB3_x000D_
THEN:  UE releases SRB3 and sends an RRCConnectionReconfigurationComplete message on split SRB1 duplicated over the MCG and SCG path_x000D_
**** TP3: [TS 36,331:5.3.5.3 and 5.3.10.3; TS 38,331:5.3.5.3, 5.3.5.5, 5.3.5.5.3, 5.3.5.6, 5.3.5.6.2 and 5.3.5.6.3; TS 37.340:7,6]_x000D_
WITH: UE in RRC_CONNECTED state in EN-DC mode with split SRB1 configured with no PDCP duplication_x000D_
WHEN:  UE receives an RRCConnectionReconfiguration message to release split SRB1 on SCG path_x000D_
THEN:  UE releases split SRB1s and sends an RRCConnectionReconfigurationComplete message on SRB1/ over the MCG path</t>
  </si>
  <si>
    <t>**** TP1: [TS 37.340':7,6; TS 38,331:5.3.5.3, 5.3.5.5.3, 5.3.5.5.4, 5.3.5.6.1, 5.3.5.6.3]_x000D_
WITH: UE in NR RRC_CONNECTED state in NR-DC mode with SRB3 and split SRB1 configured with no PDCP duplication_x000D_
WHEN:  UE receives RRCReconfiguration message on SRB3 to modify SCG DRB_x000D_
THEN:  UE sends RRCReconfigurationComplete message on SRB3 over the SCG path_x000D_
**** TP2: [TS 38,331:5.3.5.3, 5.3.5.5, 5.3.5.5.3, 5.3.5.6, 5.3.5.6.2 and 5.3.5.6.3; TS 37.340':7,6]_x000D_
WITH: UE in NR RRC_CONNECTED state in NR-DC mode with SRB3 and split SRB1 configured with no PDCP duplication_x000D_
WHEN:  UE receives an RRCReconfiguration message on split SRB1 on the SCG path to release SRB3_x000D_
THEN:  UE releases SRB3 and sends an RRCReconfigurationComplete message on split SRB1 duplicated over the MCG and SCG path_x000D_
**** TP3: [TS 38,331:5.3.5.3, 5.3.5.5, 5.3.5.5.3, 5.3.5.6, 5.3.5.6.2 and 5.3.5.6.3; TS 37.340':7,6]_x000D_
WITH: UE in NR RRC_CONNECTED state in NR-DC mode with split SRB1 configured with no PDCP duplication_x000D_
WHEN:  UE receives an RRCReconfiguration message to release split SRB1 on SCG path_x000D_
THEN:  UE releases split SRB1s and sends an RRCReconfigurationComplete message on SRB1/ over the MCG path</t>
  </si>
  <si>
    <t xml:space="preserve">Opt 2: RAN5#91 (May-21)
</t>
  </si>
  <si>
    <t>**** TP1: [TS 36,331:5.3.5.3; TS 38,331:5.3.5.3, 5.3.5.5, 5.3.5.5.7, 5.3.5.6.4 and 5.3.5.6.5]_x000D_
WITH: UE in RRC_CONNECTED state with EN-DC, and, MCG(s) (E-UTRA PDCP) only_x000D_
WHEN:  UE receives an RRCConnectionReconfiguration message to add PSCell with SCG DRB_x000D_
THEN:  UE configures the PSCell with SCG DRB and sends an RRCConnectionReconfigurationComplete message_x000D_
**** TP2: [TS 36,331:5.3.5.3; TS 38,331:5.3.5.3, 5.3.5.5, 5.3.5.5.7, 5.3.5.6.4 and 5.3.5.6.5]_x000D_
WITH: UE in RRC_CONNECTED state with EN-DC, and, MCG(s) (E-UTRA PDCP) and SCG_x000D_
WHEN:  UE receives an RRCConnectionReconfiguration message to modify SCG DRB_x000D_
THEN:  UE reconfigures the SCG DRB and sends an RRCConnectionReconfigurationComplete message_x000D_
**** TP3: [TS 36,331:5.3.5.3; TS 38,331:5.3.5.3, 5.3.5.5, 5.3.5.5.7, 5.3.5.6.4 and 5.3.5.6.5]_x000D_
WITH: UE in RRC_CONNECTED state with EN-DC, and, MCG(s) (E-UTRA PDCP) and SCG_x000D_
WHEN:  UE receives an RRCConnectionReconfiguration message to release PSCell with SCG DRB_x000D_
THEN:  UE releases the PSCell and SCG DRB and sends an RRCConnectionReconfigurationComplete message</t>
  </si>
  <si>
    <t xml:space="preserve">Opt 3: RAN5#79 (May-18)
</t>
  </si>
  <si>
    <t>**** TP1: [TS 38,331:5.3.5.3, 5.3.5.5, 5.3.5.5.7, 5.3.5.6.4 and 5.3.5.6.5]_x000D_
WITH: UE in NR RRC_CONNECTED state_x000D_
WHEN:  UE receives an RRCReconfiguration message to add an NR PSCell with SCG DRB_x000D_
THEN:  UE configures the PSCell with SCG DRB and sends an RRCReconfigurationComplete message_x000D_
**** TP2: [TS 38,331:5.3.5.3, 5.3.5.5, 5.3.5.5.7, 5.3.5.6.4 and 5.3.5.6.5]_x000D_
WITH: UE in NR RRC_CONNECTED state with NR-DC_x000D_
WHEN:  UE receives an RRCReconfiguration message to modify SCG DRB_x000D_
THEN:  UE reconfigures the SCG DRB and sends an RRCReconfigurationComplete message_x000D_
**** TP3: [TS 38,331:5.3.5.3, 5.3.5.5, 5.3.5.5.7, 5.3.5.6.4 and 5.3.5.6.5]_x000D_
WITH: UE in NR RRC_CONNECTED state with NR-DC_x000D_
WHEN:  UE receives an RRCReconfiguration message to release PSCell with SCG DRB_x000D_
THEN:  UE releases the PSCell and SCG DRB and sends an RRCReconfigurationComplete message</t>
  </si>
  <si>
    <t xml:space="preserve">Opt 2: RAN5#87 (May-20)
</t>
  </si>
  <si>
    <t>**** TP1: [TS 38,331:5.3.5.3, 5.3.5.5.1, 5.3.5.5.7; TS 36,331:5.3.5.3, 5.3.10.3d, 5.3.10.3e, 5.3.10.10]_x000D_
WITH: UE in NR RRC_CONNECTED state_x000D_
WHEN:  UE receives an RRCReconfiguration message to add an EUTRA PSCell with SCG DRB_x000D_
THEN:  UE configures the PSCell with SCG DRB and sends an RRCReconfigurationComplete message_x000D_
**** TP2: [TS 38,331:5.3.5.3, 5.3.5.5.1, 5.3.5.5.7; TS 36,331:5.3.5.3, 5.3.10.3d, 5.3.10.3e, 5.3.10.10]_x000D_
WITH: UE in NR RRC_CONNECTED state with NE-DC, and, MCG(s) (NR PDCP) and SCG_x000D_
WHEN:  UE receives an RRCReconfiguration message to modify SCG DRB_x000D_
THEN:  UE reconfigures the SCG DRB and sends an RRCReconfigurationComplete message_x000D_
**** TP3: [TS 38,331:5.3.5.3, 5.3.5.5.1, 5.3.5.5.7; TS 36,331:5.3.5.3, 5.3.10.3d, 5.3.10.3e, 5.3.10.10]_x000D_
WITH: UE in NR RRC_CONNECTED state with NE-DC, and, MCG(s) (NR PDCP) and SCG_x000D_
WHEN:  UE receives an RRCReconfiguration message to release EUTRA PSCell with SCG DRB_x000D_
THEN:  UE releases the PSCell and SCG DRB and sends an RRCReconfigurationComplete message</t>
  </si>
  <si>
    <t>**** TP1: [TS 36,331:5.3.5.3; TS 38,331:5.3.5.3, 5.3.5.5, 5.3.5.5.7, 5.3.5.6, 5.3.5.6.4 and 5.3.5.6.5]_x000D_
WITH: UE in RRC_CONNECTED state with EN-DC, and, MCG(s) (E-UTRA PDCP) only_x000D_
WHEN:  UE receives an RRCConnectionReconfiguration message to add PSCell with Split DRB_x000D_
THEN:  UE configures the PSCell and sends an RRCConnectionReconfigurationComplete message_x000D_
**** TP2: [TS 36,331:5.3.5.3; TS 38,331:5.3.5.3, 5.3.5.5, 5.3.5.5.7, 5.3.5.6, 5.3.5.6.4 and 5.3.5.6.5]_x000D_
WITH: UE in RRC_CONNECTED state with EN-DC, and, MCG(s) (E-UTRA PDCP) and Split_x000D_
WHEN:  UE receives an RRCConnectionReconfiguration message to modify Split DRB_x000D_
THEN:  UE reconfigures the Split DRB and sends an RRCConnectionReconfigurationComplete message_x000D_
**** TP3: [TS 36,331:5.3.5.3; TS 38,331:5.3.5.3, 5.3.5.5, 5.3.5.5.7, 5.3.5.6, 5.3.5.6.4 and 5.3.5.6.5]_x000D_
WITH: UE in RRC_CONNECTED state with EN-DC, and, MCG(s) (E-UTRA PDCP) and Split_x000D_
WHEN:  UE receives an RRCConnectionReconfiguration message to release PSCell with Split DRB_x000D_
THEN:  UE releases the PSCell and Split DRB and sends an RRCConnectionReconfigurationComplete message</t>
  </si>
  <si>
    <t>**** TP1: [TS 38,331:5.3.5.3, 5.3.5.5, 5.3.5.5.7, 5.3.5.6, 5.3.5.6.4 and 5.3.5.6.5]_x000D_
WITH: UE in NR RRC_CONNECTED state_x000D_
WHEN:  UE receives an RRCReconfiguration message to add NR PSCell with Split DRB_x000D_
THEN:  UE configures the PSCell and sends an RRCReconfigurationComplete message</t>
  </si>
  <si>
    <t>**** TP1: [TS 38,331:FFS; TS 36,331:FFS]_x000D_
WITH: UE in NR RRC_CONNECTED state_x000D_
WHEN:  UE receives an RRCReconfiguration message to add EUTRA PSCell with Split DRB_x000D_
THEN:  UE configures the PSCell and sends an RRCReconfigurationComplete message_x000D_
**** TP2: [TS 38,331:FFS; TS 36,331:FFS]_x000D_
WITH: UE in NR RRC_CONNECTED state with NE-DC_x000D_
WHEN:  UE receives an RRCReconfiguration message to modify Split DRB_x000D_
THEN:  UE reconfigures the Split DRB and sends an RRCReconfigurationComplete message_x000D_
**** TP3: [TS 38,331:FFS; TS 36,331:FFS]_x000D_
WITH: UE in NR RRC_CONNECTED state with NE-DC_x000D_
WHEN:  UE receives an RRCReconfiguration message to release EUTRA PSCell with Split DRB_x000D_
THEN:  UE releases the PSCell and Split DRB and sends an RRCReconfigurationComplete message</t>
  </si>
  <si>
    <t>**** TP1: [TS 36,331:5.3.5.3, 5.3.5.4, 5.3.10.1 and 5.3.10.3; TS 38,331:5.3.5.3, 5.3.5.6.3 and 5.3.5.6.5]_x000D_
WITH: UE in RRC_CONNECTED state with EN-DC, and, MCG(s) (E-UTRA PDCP) only_x000D_
WHEN:  UE receives an RRCConnectionReconfiguration with mobility message to change PDCP version of the SRB1 and SRB2 from E-UTRA PDCP to NR PDCP_x000D_
THEN:  UE performs PDCP version change and sends an RRCConnectionReconfigurationComplete message_x000D_
**** TP2: [TS 36,331:5.3.5.3, 5.3.5.4, 5.3.10.1 and 5.3.10.3; TS 38,331:5.3.5.3, 5.3.5.6.3 and 5.3.5.6.5]_x000D_
WITH: UE in RRC_CONNECTED state with EN-DC, and, MCG(s) (E-UTRA PDCP) only with SRB1 and SRB2 using NR PDCP_x000D_
WHEN:  UE receives an RRCConnectionReconfiguration with mobility message to change PDCP version of the MCG DRB from E-UTRA PDCP to NR PDCP_x000D_
THEN:  UE performs PDCP version change and sends an RRCConnectionReconfigurationComplete message_x000D_
**** TP3: [TS 36,331:5.3.5.3, 5.3.5.4, 5.3.10.1 and 5.3.10.3; TS 38,331:5.3.5.3, 5.3.5.6.3 and 5.3.5.6.5]_x000D_
WITH: UE in RRC_CONNECTED state with EN-DC, and, MCG(s) (NR PDCP) only with SRB1 and SRB2 using NR PDCP_x000D_
WHEN:  UE receives an RRCConnectionReconfiguration with mobility message to change PDCP version of the MCG DRB from NR PDCP to E-UTRA PDCP_x000D_
THEN:  UE performs PDCP version change and sends an RRCConnectionReconfigurationComplete message_x000D_
**** TP4: [TS 36,331:5.3.5.3, 5.3.5.4, 5.3.10.1 and 5.3.10.3; TS 38,331:5.3.5.3, 5.3.5.6.3 and 5.3.5.6.5]_x000D_
WITH: UE in RRC_CONNECTED state with EN-DC, and, MCG(s) (E-UTRA PDCP) only with SRB1 and SRB2 using NR PDCP_x000D_
WHEN:  UE receives an RRCConnectionReconfiguration with mobility message to change PDCP version of the MCG SRB1 and SRB2 from NR PDCP to E-UTRA PDCP_x000D_
THEN:  UE performs PDCP version change and sends an RRCConnectionReconfigurationComplete message</t>
  </si>
  <si>
    <t>**** TP1: [TS 36,331:5.3.5.3; TS 38,331:5.3.5.3, 5.3.5.5, 5.3.5.5.7, 5.3.5.6 and 5.3.5.6.5]_x000D_
WITH: UE in RRC_CONNECTED state with EN-DC, and, MCG(s) (E-UTRA PDCP) and SCG_x000D_
WHEN:  UE receives an RRCConnectionReconfiguration message to modify SCG DRB to Split DRB_x000D_
THEN:  UE reconfigures the DRB and sends an RRCConnectionReconfigurationComplete message_x000D_
**** TP2: [TS 36,331:5.3.5.3; TS 38,331:5.3.5.3, 5.3.5.5, 5.3.5.5.7, 5.3.5.6 and 5.3.5.6.5]_x000D_
WITH: UE in RRC_CONNECTED state with EN-DC, and, MCG(s) (E-UTRA PDCP) and Split_x000D_
WHEN:  UE receives an RRCConnectionReconfiguration message to modify Split DRB to MCG DRB (NR PDCP)_x000D_
THEN:  UE reconfigures the DRB and sends an RRCConnectionReconfigurationComplete message_x000D_
**** TP3: [TS 36,331:5.3.5.3; TS 38,331:5.3.5.3, 5.3.5.5, 5.3.5.5.7, 5.3.5.6 and 5.3.5.6.5]_x000D_
WITH: UE in RRC_CONNECTED state with EN-DC, and, MCG(s) (E-UTRA PDCP) and MCG (NR PDCP)_x000D_
WHEN:  UE receives an RRCConnectionReconfiguration message to modify MCG DRB (NR PDCP) to Split DRB_x000D_
THEN:  UE reconfigures the DRB and sends an RRCConnectionReconfigurationComplete message_x000D_
**** TP4: [TS 36,331:5.3.5.3; TS 38,331:5.3.5.3, 5.3.5.5, 5.3.5.5.7, 5.3.5.6 and 5.3.5.6.5]_x000D_
WITH: UE in RRC_CONNECTED state with EN-DC, and, MCG(s) (E-UTRA PDCP) and Split_x000D_
WHEN:  UE receives an RRCConnectionReconfiguration message to modify Split DRB to SCG DRB_x000D_
THEN:  UE reconfigures the DRB and sends an RRCConnectionReconfigurationComplete message_x000D_
**** TP5: [TS 36,331:5.3.5.3; TS 38,331:5.3.5.3, 5.3.5.5, 5.3.5.5.7, 5.3.5.6 and 5.3.5.6.5]_x000D_
WITH: UE in RRC_CONNECTED state with EN-DC, and, MCG(s) (E-UTRA PDCP) and SCG_x000D_
WHEN:  UE receives an RRCConnectionReconfiguration message to modify SCG DRB to MCG DRB (NR PDCP)_x000D_
THEN:  UE reconfigures the DRB and sends an RRCConnectionReconfigurationComplete message_x000D_
**** TP6: [TS 36,331:5.3.5.3; TS 38,331:5.3.5.3, 5.3.5.5, 5.3.5.5.7, 5.3.5.6 and 5.3.5.6.5]_x000D_
WITH: UE in RRC_CONNECTED state with EN-DC, and, MCG(s) (E-UTRA PDCP) and MCG (NR PDCP)_x000D_
WHEN:  UE receives an RRCConnectionReconfiguration message to modify MCG DRB (NR PDCP) to SCG DRB_x000D_
THEN:  UE reconfigures the DRB and sends an RRCConnectionReconfigurationComplete message</t>
  </si>
  <si>
    <t>**** TP1: [TS 38,331:5.3.5.3, 5.3.5.5, 5.3.5.5.7, 5.3.5.6 and 5.3.5.6.5]_x000D_
WITH: UE in NR RRC_CONNECTED state with NR-DC with SCG_x000D_
WHEN:  UE receives an RRCReconfiguration message to modify SCG DRB to Split DRB_x000D_
THEN:  UE reconfigures the DRB and sends an RRCReconfigurationComplete message_x000D_
**** TP2: [TS 38,331:5.3.5.3, 5.3.5.5, 5.3.5.5.7, 5.3.5.6 and 5.3.5.6.5]_x000D_
WITH: UE in NR RRC_CONNECTED state with NR-DC with Split DRB_x000D_
WHEN:  UE receives an RRCConnectionReconfiguration message to modify Split DRB to MCG DRB_x000D_
THEN:  UE reconfigures the DRB and sends an RRCReconfigurationComplete message_x000D_
**** TP3: [TS 38,331:5.3.5.3, 5.3.5.5, 5.3.5.5.7, 5.3.5.6 and 5.3.5.6.5]_x000D_
WITH: UE in NR RRC_CONNECTED state with NR-DC and MCG DRB_x000D_
WHEN:  UE receives an RRCReconfiguration message to modify MCG DRB to Split DRB_x000D_
THEN:  UE reconfigures the DRB and sends an RRCReconfigurationComplete message_x000D_
**** TP4: [TS 38,331:5.3.5.3, 5.3.5.5, 5.3.5.5.7, 5.3.5.6 and 5.3.5.6.5]_x000D_
WITH: UE in NR RRC_CONNECTED state with NR-DC with Split DRB_x000D_
WHEN:  UE receives an RRCReconfiguration message to modify Split DRB to SCG DRB_x000D_
THEN:  UE reconfigures the DRB and sends an RRCReconfigurationComplete message_x000D_
**** TP5: [TS 38,331:5.3.5.3, 5.3.5.5, 5.3.5.5.7, 5.3.5.6 and 5.3.5.6.5]_x000D_
WITH: UE in NR RRC_CONNECTED state with NR-DC with SCG_x000D_
WHEN:  UE receives an RRCReconfiguration message to modify SCG DRB to MCG DRB_x000D_
THEN:  UE reconfigures the DRB and sends an RRCReconfigurationComplete message_x000D_
**** TP6: [TS 38,331:5.3.5.3, 5.3.5.5, 5.3.5.5.7, 5.3.5.6 and 5.3.5.6.5]_x000D_
WITH: UE in NR RRC_CONNECTED state with NR-DC and MCG DRB_x000D_
WHEN:  UE receives an RRCReconfiguration message to modify MCG DRB to SCG DRB_x000D_
THEN:  UE reconfigures the DRB and sends an RRCReconfigurationComplete message</t>
  </si>
  <si>
    <t xml:space="preserve">Opt 2: RAN5#89 (Nov-20)
</t>
  </si>
  <si>
    <t>**** TP1: [TS 38,331:FFS; TS 36,331:FFS; TS 37.340:FFS]_x000D_
WITH: UE in NR RRC_CONNECTED state with NE-DC with SCG_x000D_
WHEN:  UE receives an RRCReconfiguration message to modify SCG DRB to Split DRB_x000D_
THEN:  UE reconfigures the DRB and sends an RRCReconfigurationComplete message_x000D_
**** TP2: [TS 38,331:FFS; TS 36,331:FFS; TS 37.340:FFS]_x000D_
WITH: UE in NR RRC_CONNECTED state with NE-DC with Split DRB_x000D_
WHEN:  UE receives an RRCReconfiguration message to modify Split DRB to MCG DRB_x000D_
THEN:  UE reconfigures the DRB and sends an RRCReconfigurationComplete message_x000D_
**** TP3: [TS 38,331:FFS; TS 36,331:FFS; TS 37.340:FFS]_x000D_
WITH: UE in NR RRC_CONNECTED state with NE-DC and MCG DRB_x000D_
WHEN:  UE receives an RRCReconfiguration message to modify MCG DRB to Split DRB_x000D_
THEN:  UE reconfigures the DRB and sends an RRCReconfigurationComplete message_x000D_
**** TP4: [TS 38,331:FFS; TS 36,331:FFS; TS 37.340:FFS]_x000D_
WITH: UE in NR RRC_CONNECTED state with NE-DC with Split DRB_x000D_
WHEN:  UE receives an RRCReconfiguration message to modify Split DRB to SCG DRB_x000D_
THEN:  UE reconfigures the DRB and sends an RRCReconfigurationComplete message_x000D_
**** TP5: [TS 38,331:FFS; TS 36,331:FFS; TS 37.340:FFS]_x000D_
WITH: UE in NR RRC_CONNECTED state with NE-DC with SCG_x000D_
WHEN:  UE receives an RRCReconfiguration message to modify SCG DRB to MCG DRB_x000D_
THEN:  UE reconfigures the DRB and sends an RRCReconfigurationComplete message_x000D_
**** TP6: [TS 38,331:FFS; TS 36,331:FFS; TS 37.340:FFS]_x000D_
WITH: UE in NR RRC_CONNECTED state with NE-DC and MCG DRB_x000D_
WHEN:  UE receives an RRCReconfiguration message to modify MCG DRB to SCG DRB_x000D_
THEN:  UE reconfigures the DRB and sends an RRCReconfigurationComplete message</t>
  </si>
  <si>
    <t>Editor's note: TS 37.340 Annex A: Table A-1: L2 handling for bearer type change with and without security key change_x000D_
**** TP1: [TS 36,331:5.3.5.3; TS 38,331:5.3.5.3, 5.3.5.6.1 and 5.3.5.6.5; TS 37.340:Annex A: Table A-1: L2 handling for bearer type change with and without security key change]_x000D_
WITH: UE in RRC_CONNECTED state with EN-DC, and, MCG(s) (E-UTRA PDCP) and SCG_x000D_
WHEN:  UE receives an RRCConnectionReconfiguration message to modify the SN terminated SCG DRB to MN terminated SCG DRB with security key change to keNB_x000D_
THEN:  UE reconfigures the DRB and sends an RRCConnectionReconfigurationComplete message_x000D_
**** TP2: [TS 36,331:5.3.5.3; TS 38,331:5.3.5.3, 5.3.5.6.1 and 5.3.5.6.5; TS 37.340:Annex A: Table A-1: L2 handling for bearer type change with and without security key change]_x000D_
WITH: UE in RRC_CONNECTED state with EN-DC, and, MCG(s) (E-UTRA PDCP) and MN terminated SCG DRB established with security key keNB_x000D_
WHEN:  UE receives an RRCConnectionReconfiguration message to modify the MN terminated SCG DRB to SN terminated Split DRB with security key change to s-KgNB_x000D_
THEN:  UE reconfigures the DRB and sends an RRCConnectionReconfigurationComplete message_x000D_
**** TP3: [TS 36,331:5.3.5.3; TS 38,331:5.3.5.3, 5.3.5.6.1 and 5.3.5.6.5; TS 37.340:Annex A: Table A-1: L2 handling for bearer type change with and without security key change]_x000D_
WITH: UE in RRC_CONNECTED state with EN-DC, and, MCG(s) (E-UTRA PDCP) and SN terminated Split DRB established with security key s-KgNB_x000D_
WHEN:  UE receives an RRCConnectionReconfiguration message to modify the SN terminated Split DRB to MN terminated Split DRB with security key change to keNB_x000D_
THEN:  UE reconfigures the DRB and sends an RRCConnectionReconfigurationComplete message_x000D_
**** TP4: [TS 36,331:5.3.5.3; TS 38,331:5.3.5.3, 5.3.5.6.1 and 5.3.5.6.5; TS 37.340:Annex A: Table A-1: L2 handling for bearer type change with and without security key change]_x000D_
WITH: UE in RRC_CONNECTED state with EN-DC, and, MCG(s) (E-UTRA PDCP) and MN terminated Split DRB established with security key keNB_x000D_
WHEN:  UE receives an RRCConnectionReconfiguration message to modify the MN terminated Split DRB to SN terminated MCG DRB (NR PDCP) with security key change to s-KgNB_x000D_
THEN:  UE reconfigures the DRB and sends an RRCConnectionReconfigurationComplete message_x000D_
**** TP5: [TS 36,331:5.3.5.3; TS 38,331:5.3.5.3, 5.3.5.6.1 and 5.3.5.6.5; TS 37.340:Annex A: Table A-1: L2 handling for bearer type change with and without security key change]_x000D_
WITH: UE in RRC_CONNECTED state with EN-DC, and, MCG(s) (E-UTRA PDCP) and SN terminated MCG DRB (NR PDCP) established with security key s-KgNB_x000D_
WHEN:  UE receives an RRCConnectionReconfiguration message to modify the SN terminated MCG DRB (NR PDCP) to MN terminated MCG DRB (NR PDCP) with security key change to keNB_x000D_
THEN:  UE reconfigures the DRB and sends an RRCConnectionReconfigurationComplete message_x000D_
**** TP6: [TS 36,331:5.3.5.3; TS 38,331:5.3.5.3, 5.3.5.6.1 and 5.3.5.6.5; TS 37.340:Annex A: Table A-1: L2 handling for bearer type change with and without security key change]_x000D_
WITH: UE in RRC_CONNECTED state with EN-DC, and, MCG(s) (E-UTRA PDCP) and MN terminated MCG DRB (NR PDCP) established with security key keNB_x000D_
WHEN:  UE receives an RRCConnectionReconfiguration message to modify the MN terminated MCG DRB (NR PDCP) to SN terminated Split DRB with security key change to s-KgNB_x000D_
THEN:  UE reconfigures the DRB and sends an RRCConnectionReconfigurationComplete message_x000D_
**** TP7: [TS 36,331:5.3.5.3; TS 38,331:5.3.5.3, 5.3.5.6.1 and 5.3.5.6.5; TS 37.340:Annex A: Table A-1: L2 handling for bearer type change with and without security key change]_x000D_
WITH: UE in RRC_CONNECTED state with EN-DC, and, MCG(s) (E-UTRA PDCP) and SN terminated Split DRB established with security key s-KgNB_x000D_
WHEN:  UE receives an RRCConnectionReconfiguration message to modify the SN terminated Split DRB to MN terminated SCG DRB with security key change to keNB_x000D_
THEN:  UE reconfigures the DRB and sends an RRCConnectionReconfigurationComplete message_x000D_
**** TP8: [TS 36,331:5.3.5.3; TS 38,331:5.3.5.3, 5.3.5.6.1 and 5.3.5.6.5; TS 37.340:Annex A: Table A-1: L2 handling for bearer type change with and without security key change]_x000D_
WITH: UE in RRC_CONNECTED state with EN-DC, and, MCG(s) (E-UTRA PDCP) and MN terminated SCG DRB established with security key keNB_x000D_
WHEN:  UE receives an RRCConnectionReconfiguration message to modify the MN terminated SCG DRB to SN terminated MCG DRB (NR PDCP) with security key change to s-KgNB_x000D_
THEN:  UE reconfigures the DRB and sends an RRCConnectionReconfigurationComplete message_x000D_
**** TP9: [TS 36,331:5.3.5.3; TS 38,331:5.3.5.3, 5.3.5.6.1 and 5.3.5.6.5; TS 37.340:Annex A: Table A-1: L2 handling for bearer type change with and without security key change]_x000D_
WITH: UE in RRC_CONNECTED state with EN-DC, and, MCG(s) (E-UTRA PDCP) and SN terminated MCG DRB (NR PDCP) established with security key s-KgNB_x000D_
WHEN:  UE receives an RRCConnectionReconfiguration message to modify the SN terminated MCG DRB (NR PDCP) to MN terminated SCG DRB with security key change to keNB_x000D_
THEN:  UE reconfigures the DRB and sends an RRCConnectionReconfigurationComplete message</t>
  </si>
  <si>
    <t>**** TP1: [TS 38,331:5.3.5.3, 5.3.5.6.1 and 5.3.5.6.5; TS 37.340:Annex A: Table A-1: L2 handling for bearer type change with and without security key change]_x000D_
WITH: UE in NR RRC_CONNECTED state with NR-DC and SCG_x000D_
WHEN:  UE receives an RRCReconfiguration message to modify the SN terminated SCG DRB to MN terminated SCG DRB with security key change to kgNB_x000D_
THEN:  UE reconfigures the DRB and sends an RRCReconfigurationComplete message_x000D_
**** TP2: [TS 38,331:5.3.5.3, 5.3.5.6.1 and 5.3.5.6.5; TS 37.340:Annex A: Table A-1: L2 handling for bearer type change with and without security key change]_x000D_
WITH: UE in NR RRC_CONNECTED state with NR-DC, and and MN terminated SCG DRB established with security key kgNB_x000D_
WHEN:  UE receives an RRCReconfiguration message to modify the MN terminated SCG DRB to SN terminated Split DRB with security key change to s-KgNB_x000D_
THEN:  UE reconfigures the DRB and sends an RRCReconfigurationComplete message_x000D_
**** TP3: [TS 38,331:5.3.5.3, 5.3.5.6.1 and 5.3.5.6.5; TS 37.340:Annex A: Table A-1: L2 handling for bearer type change with and without security key change]_x000D_
WITH: UE in NR RRC_CONNECTED state with NR-DC, and SN terminated Split DRB established with security key s-KgNB_x000D_
WHEN:  UE receives an RRCCReconfiguration message to modify the SN terminated Split DRB to MN terminated Split DRB with security key change to kgNB_x000D_
THEN:  UE reconfigures the DRB and sends an RRCReconfigurationComplete message_x000D_
**** TP4: [TS 38,331:5.3.5.3, 5.3.5.6.1 and 5.3.5.6.5; TS 37.340:Annex A: Table A-1: L2 handling for bearer type change with and without security key change]_x000D_
WITH: UE in NR RRC_CONNECTED state with NR-DC, and, and MN terminated Split DRB established with security key kgNB_x000D_
WHEN:  UE receives an RRCReconfiguration message to modify the MN terminated Split DRB to SN terminated MCG DRB with security key change to s-KgNB_x000D_
THEN:  UE reconfigures the DRB and sends an RRCReconfigurationComplete message_x000D_
**** TP5: [TS 38,331:5.3.5.3, 5.3.5.6.1 and 5.3.5.6.5; TS 37.340:Annex A: Table A-1: L2 handling for bearer type change with and without security key change]_x000D_
WITH: UE in NR RRC_CONNECTED state with NR-DC, and, and SN terminated MCG DRB established with security key s-kgNB_x000D_
WHEN:  UE receives an RRCReconfiguration message to modify the SN terminated MCG DRB to MN terminated MCG DRB with security key change to kgNB_x000D_
THEN:  UE reconfigures the DRB and sends an RRCReconfigurationComplete message_x000D_
**** TP6: [TS 38,331:5.3.5.3, 5.3.5.6.1 and 5.3.5.6.5; TS 37.340:Annex A: Table A-1: L2 handling for bearer type change with and without security key change]_x000D_
WITH: UE in NR RRC_CONNECTED state with NR-DC, and, and MN terminated MCG DRB established with security key kgNB_x000D_
WHEN:  UE receives an RRCReconfiguration message to modify the MN terminated MCG DRB to SN terminated Split DRB with security key change to s-KgNB_x000D_
THEN:  UE reconfigures the DRB and sends an RRCReconfigurationComplete message_x000D_
**** TP7: [TS 38,331:5.3.5.3, 5.3.5.6.1 and 5.3.5.6.5; TS 37.340:Annex A: Table A-1: L2 handling for bearer type change with and without security key change]_x000D_
WITH: UE in NR RRC_CONNECTED state with NR-DC, and, and SN terminated Split DRB established with security key s-kgNB_x000D_
WHEN:  UE receives an RRCReconfiguration message to modify the SN terminated Split DRB to MN terminated SCG DRB with security key change to kgNB_x000D_
THEN:  UE reconfigures the DRB and sends an RRCReconfigurationComplete message_x000D_
**** TP8: [TS 38,331:5.3.5.3, 5.3.5.6.1 and 5.3.5.6.5; TS 37.340:Annex A: Table A-1: L2 handling for bearer type change with and without security key change]_x000D_
WITH: UE in NR RRC_CONNECTED state with NR-DC, and, and MN terminated SCG DRB established with security key kgNB_x000D_
WHEN:  UE receives an RRCReconfiguration message to modify the MN terminated SCG DRB to SN terminated MCG DRB with security key change to s-KgNB_x000D_
THEN:  UE reconfigures the DRB and sends an RRCReconfigurationComplete message_x000D_
**** TP9: [TS 38,331:5.3.5.3, 5.3.5.6.1 and 5.3.5.6.5; TS 37.340:Annex A: Table A-1: L2 handling for bearer type change with and without security key change]_x000D_
WITH: UE in NR RRC_CONNECTED state with NR-DC, and, and SN terminated MCG DRB established with security key s-kgNB_x000D_
WHEN:  UE receives an RRCReconfiguration message to modify the SN terminated MCG DRB to MN terminated SCG DRB with security key change to kgNB_x000D_
THEN:  UE reconfigures the DRB and sends an RRCReconfigurationComplete message</t>
  </si>
  <si>
    <t>**** TP1: [TS 38,331:FFS; TS 36,331:FFS; TS 37.340:FFS]_x000D_
WITH: UE in NR RRC_CONNECTED state with NE-DC and SCG_x000D_
WHEN:  UE receives an RRCReconfiguration message to modify the SN terminated SCG DRB to MN terminated SCG DRB with security key change to kgNB_x000D_
THEN:  UE reconfigures the DRB and sends an RRCReconfigurationComplete message_x000D_
**** TP2: [TS 38,331:FFS; TS 36,331:FFS; TS 37.340:FFS]_x000D_
WITH: UE in NR RRC_CONNECTED state with NE-DC, and and MN terminated SCG DRB established with security key kgNB_x000D_
WHEN:  UE receives an RRCReconfiguration message to modify the MN terminated SCG DRB to SN terminated Split DRB with security key change to s-KeNB_x000D_
THEN:  UE reconfigures the DRB and sends an RRCReconfigurationComplete message_x000D_
**** TP3: [TS 38,331:FFS; TS 36,331:FFS; TS 37.340:FFS]_x000D_
WITH: UE in NR RRC_CONNECTED state with NE-DC, and SN terminated Split DRB established with security key s-KeNB_x000D_
WHEN:  UE receives an RRCCReconfiguration message to modify the SN terminated Split DRB to MN terminated Split DRB with security key change to kgNB_x000D_
THEN:  UE reconfigures the DRB and sends an RRCReconfigurationComplete message_x000D_
**** TP4: [TS 38,331:FFS; TS 36,331:FFS; TS 37.340:FFS]_x000D_
WITH: UE in NR RRC_CONNECTED state with NE-DC, and, and MN terminated Split DRB established with security key kgNB_x000D_
WHEN:  UE receives an RRCReconfiguration message to modify the MN terminated Split DRB to SN terminated MCG DRB with security key change to s-KeNB_x000D_
THEN:  UE reconfigures the DRB and sends an RRCReconfigurationComplete message_x000D_
**** TP5: [TS 38,331:FFS; TS 36,331:FFS; TS 37.340:FFS]_x000D_
WITH: UE in NR RRC_CONNECTED state with NE-DC, and, and SN terminated MCG DRB established with security key s-keNB_x000D_
WHEN:  UE receives an RRCReconfiguration message to modify the SN terminated MCG DRB to MN terminated MCG DRB with security key change to kgNB_x000D_
THEN:  UE reconfigures the DRB and sends an RRCReconfigurationComplete message_x000D_
**** TP6: [TS 38,331:FFS; TS 36,331:FFS; TS 37.340:FFS]_x000D_
WITH: UE in NR RRC_CONNECTED state with NE-DC, and, and MN terminated MCG DRB established with security key kgNB_x000D_
WHEN:  UE receives an RRCReconfiguration message to modify the MN terminated MCG DRB to SN terminated Split DRB with security key change to s-KeNB_x000D_
THEN:  UE reconfigures the DRB and sends an RRCReconfigurationComplete message_x000D_
**** TP7: [TS 38,331:FFS; TS 36,331:FFS; TS 37.340:FFS]_x000D_
WITH: UE in NR RRC_CONNECTED state with NE-DC, and, and SN terminated Split DRB established with security key s-keNB_x000D_
WHEN:  UE receives an RRCReconfiguration message to modify the SN terminated Split DRB to MN terminated SCG DRB with security key change to kgNB_x000D_
THEN:  UE reconfigures the DRB and sends an RRCReconfigurationComplete message_x000D_
**** TP8: [TS 38,331:FFS; TS 36,331:FFS; TS 37.340:FFS]_x000D_
WITH: UE in NR RRC_CONNECTED state with NE-DC, and, and MN terminated SCG DRB established with security key kgNB_x000D_
WHEN:  UE receives an RRCReconfiguration message to modify the MN terminated SCG DRB to SN terminated MCG DRB with security key change to s-KeNB_x000D_
THEN:  UE reconfigures the DRB and sends an RRCReconfigurationComplete message_x000D_
**** TP9: [TS 38,331:FFS; TS 36,331:FFS; TS 37.340:FFS]_x000D_
WITH: UE in NR RRC_CONNECTED state with NE-DC, and, and SN terminated MCG DRB established with security key s-keNB_x000D_
WHEN:  UE receives an RRCReconfiguration message to modify the SN terminated MCG DRB to MN terminated SCG DRB with security key change to kgNB_x000D_
THEN:  UE reconfigures the DRB and sends an RRCReconfigurationComplete message</t>
  </si>
  <si>
    <t>**** TP1: [TS 36,331:5.3.5.3; TS 38,331:5.3.5.3 and 5.3.5.6.5]_x000D_
WITH: UE in RRC_CONNECTED state with EN-DC, and, MCG(s) (E-UTRA PDCP) and Split_x000D_
WHEN:  UE receives an RRCConnectionReconfiguration message to change the primaryPath to E-UTRA radio path from NR_x000D_
THEN:  UE changes the uplink data path to E-UTRA radio path and sends an RRCConnectionReconfigurationComplete message_x000D_
**** TP2: [TS 36,331:5.3.5.3; TS 38,331:5.3.5.3 and 5.3.5.6.5]_x000D_
WITH: UE in RRC_CONNECTED state with EN-DC, and, MCG(s) (E-UTRA PDCP) and Split_x000D_
WHEN:  UE receives an RRCConnectionReconfiguration message to change the primaryPath from E-UTRA radio path to NR_x000D_
THEN:  UE changes the uplink data path to NR radio path and sends an RRCConnectionReconfigurationComplete message</t>
  </si>
  <si>
    <t>**** TP1: [TS 38,331:5.3.5.3 and 5.3.5.6.5]_x000D_
WITH: UE in NR RRC_CONNECTED state with NR-DC, and SCG and split_x000D_
WHEN:  UE receives an RRCReconfiguration message to change the primaryPath to MCG radio path from SCG radio path_x000D_
THEN:  UE changes the uplink data path to MCG radio path and sends an RRCReconfigurationComplete message_x000D_
**** TP2: [TS 38,331:5.3.5.3 and 5.3.5.6.5]_x000D_
WITH: UE in RRC_CONNECTED state with NR-DC, and SCG_x000D_
WHEN:  UE receives an RRCReconfiguration message to change the primaryPath to SCG radio path from MCG radio path_x000D_
THEN:  UE changes the uplink data path to SCG radio path and sends an RRCReconfigurationComplete message</t>
  </si>
  <si>
    <t>**** TP1: [TS 38,331:FFS; TS 36,331:FFS]_x000D_
WITH: UE in NR RRC_CONNECTED state with NE-DC, and MCG and split_x000D_
WHEN:  UE receives an RRCCReconfiguration message to change the primaryPath to NR radio path from EUTRA_x000D_
THEN:  UE changes the uplink data path to NR radio path and sends an RRCReconfigurationComplete message_x000D_
**** TP2: [TS 38,331:FFS; TS 36,331:FFS]_x000D_
WITH: UE in RRC_CONNECTED state with NE-DC, and MCG and Split_x000D_
WHEN:  UE receives an RRCCReconfiguration message to change the primaryPath from NR radio path to EUTRA_x000D_
THEN:  UE changes the uplink data path to EUTRA radio path and sends an RRCReconfigurationComplete message</t>
  </si>
  <si>
    <t>**** TP1: [TS 36,331:5.5.1, 5.5.4.1, 5.5.4.7, 5.5.5]_x000D_
WITH: UE in RRC_CONNECTED state with EN-DC, and, MCG(s) (E-UTRA PDCP) only having completed the radio bearer establishment and performed the inter RAT measurement for NR cell and not detected entering condition for the event B1 is met_x000D_
WHEN:  UE detects entering condition for the event B1 is not met_x000D_
THEN:  UE does not transmit any MeasurementReport_x000D_
**** TP2: [TS 36,331:5.5.1, 5.5.4.1, 5.5.4.7, 5.5.5]_x000D_
WITH: UE in RRC_CONNECTED state with EN-DC, and, MCG(s) (E-UTRA PDCP) only having completed the radio bearer establishment and performed the inter RAT measurement for NR cell and not detected entering condition for the event B1 is met_x000D_
WHEN:  UE detects entering condition for the event B1 is met_x000D_
THEN:  UE transmits a MeasurementReport_x000D_
**** TP3: [TS 36,331:5.5.1, 5.5.4.1, 5.5.4.7, 5.5.5]_x000D_
WITH: UE in RRC_CONNECTED state with EN-DC, and, MCG(s) (E-UTRA PDCP) only having completed the radio bearer establishment and performed the inter RAT measurement for NR cell and detected entering condition for the event B1 is met_x000D_
WHEN:  UE detects leaving condition for the event B1 is met_x000D_
THEN:  UE does not transmit any MeasurementReport</t>
  </si>
  <si>
    <t>**** TP1: [TS 38,331:5.3.5.3, 5.5.5]_x000D_
WITH: UE in RRC_CONNECTED state in NE-DC, and, MCG(s) (NR PDCP) and SCG,  and performed the inter RAT measurement for E-UTRA cell and not detected entering condition for the event B1 is met_x000D_
WHEN:  UE detects entering condition for the event B1 is not met_x000D_
THEN:  UE does not transmit any MeasurementReport_x000D_
**** TP2: [TS 38,331:5.3.5.3, 5.5.5]_x000D_
WITH: UE in RRC_CONNECTED state in NE-DC, and, MCG(s) (NR PDCP) and SCG, and having completed the radio bearer establishment and performed the inter RAT measurement for E-UTRA cell and not detected entering condition for the event B1 is met_x000D_
WHEN:  UE detects entering condition for the event B1 is met_x000D_
THEN:  UE transmits a MeasurementReport_x000D_
**** TP3: [TS 38,331:5.3.5.3, 5.5.5]_x000D_
WITH: UE in RRC_CONNECTED state in NE-DC, and, MCG(s) (NR PDCP) and SCG, and performed the inter RAT measurement for E-UTRA cell and detected entering condition for the event B1 is met_x000D_
WHEN:  UE detects leaving condition for the event B1 is met_x000D_
THEN:  UE does not transmit any MeasurementReport</t>
  </si>
  <si>
    <t>**** TP1: [TS 36,331:5.5.1, 5.5.4.1, 5.5.4.7, 5.5.5]_x000D_
WITH: UE in RRC_CONNECTED state with EN-DC, and, MCG(s) (E-UTRA PDCP) only having completed the radio bearer establishment and performed the inter RAT measurement for NR cell, configured b1-Threshold set to threshold-RSRQ and not detected entering condition for the event B1 is met_x000D_
WHEN:  UE detects entering condition for the event B1 is not met_x000D_
THEN:  UE does not transmit any MeasurementReport_x000D_
**** TP2: [TS 36,331:5.5.1, 5.5.4.1, 5.5.4.7, 5.5.5]_x000D_
WITH: UE in RRC_CONNECTED state with EN-DC, and, MCG(s) (E-UTRA PDCP) only having completed the radio bearer establishment and performed the inter RAT measurement for NR cell, configured b1-Threshold set to threshold-RSRQ and not detected entering condition for the event B1 is met_x000D_
WHEN:  UE detects entering condition for the event B1 is met_x000D_
THEN:  UE transmits a MeasurementReport_x000D_
**** TP3: [TS 36,331:5.5.1, 5.5.4.1, 5.5.4.7, 5.5.5]_x000D_
WITH: UE in RRC_CONNECTED state with EN-DC, and, MCG(s) (E-UTRA PDCP) only having completed the radio bearer establishment and performed the inter RAT measurement for NR cell, configured b1-Threshold set to threshold-RSRQ and detected entering condition for the event B1 is met_x000D_
WHEN:  UE detects leaving condition for the event B1 is met_x000D_
THEN:  UE does not transmit any MeasurementReport</t>
  </si>
  <si>
    <t>**** TP1: [TS 38,331:5.3.5.3, 5.5.5]_x000D_
WITH: UE in RRC_CONNECTED state in NE-DC, and, MCG(s) (NR PDCP) and SCG, and performed the inter RAT measurement for E-UTRA cell, configured b1-Threshold set to threshold-RSRQ and not detected entering condition for the event B1 is met_x000D_
WHEN:  UE detects entering condition for the event B1 is not met_x000D_
THEN:  UE does not transmit any MeasurementReport_x000D_
**** TP2: [TS 38,331:5.3.5.3, 5.5.5]_x000D_
WITH: UE in RRC_CONNECTED state in NE-DC, and, MCG(s) (NR PDCP) and SCG, and having completed the radio bearer establishment and performed the inter RAT measurement for E-UTRA cell, configured b1-Threshold set to threshold-RSRQ and not detected entering condition for the event B1 is met_x000D_
WHEN:  UE detects entering condition for the event B1 is met_x000D_
THEN:  UE transmits a MeasurementReport_x000D_
**** TP3: [TS 38,331:5.3.5.3, 5.5.5]_x000D_
WITH: UE in RRC_CONNECTED state in NE-DC, and, MCG(s) (NR PDCP) and SCG, and performed the inter RAT measurement for E-UTRA cell, configured b1-Threshold set to threshold-RSRQ and detected entering condition for the event B1 is met_x000D_
WHEN:  UE detects leaving condition for the event B1 is met_x000D_
THEN:  UE does not transmit any MeasurementReport</t>
  </si>
  <si>
    <t>**** TP1: [TS 36,331:5.5.1, 5.5.4.1, 5.5.4.7 and 5.5.5]_x000D_
WITH: UE in RRC_CONNECTED state with EN-DC, and, MCG(s) (E-UTRA PDCP) only having completed the radio bearer establishment and performed the inter RAT measurement for NR cell_x000D_
WHEN:  The UE receives reference signal power for cells on the NR frequencies where measurements are configured_x000D_
THEN:  UE sends MeasurementReport message at regular intervals for these NR cells_x000D_
**** TP2: [TS 36,331:5.5.1, 5.5.4.1, 5.5.4.7 and 5.5.5]_x000D_
WITH: UE in RRC_CONNECTED state with EN-DC, and, MCG(s) (E-UTRA PDCP) only and a MeasurementReport message for a configured periodic measurement reporting of NR cells on a configured frequency were sent_x000D_
WHEN:  A previously reported cell become unavailable and the UE receives reference signal power on a reported NR frequency for a cell which was previously not reported_x000D_
THEN:  UE sends MeasurementReport message at regular intervals for the available NR cells_x000D_
**** TP3: [TS 36,331:5.5.1, 5.5.4.1, 5.5.4.7 and 5.5.5]_x000D_
WITH: UE in RRC_CONNECTED state with EN-DC, and, MCG(s) (E-UTRA PDCP) only and periodic measurement reporting of NR cells ongoing_x000D_
WHEN:  The UE receives a RRCConnectionReconfiguration message removing the measId of periodic reporting of NR cells_x000D_
THEN:  UE stops sending MeasurementReport message for NR cells</t>
  </si>
  <si>
    <t>**** TP1: [TS 36,331:5.3.5.3; TS 38,331:5.3.5.3, 5.5.2, 5.5.4.1, 5.5.4.2 and 5.5.5]_x000D_
WITH: UE in RRC_CONNECTED state with EN-DC, and, MCG(s) (E-UTRA PDCP) and SCG and measurement configured for event A1 with event based periodical reporting_x000D_
WHEN:  Serving NR cell becomes better than absolute threshold plus hysteresis_x000D_
THEN:  UE sends MeasurementReport message at regular intervals while entering condition for event A1 is satisfied_x000D_
**** TP2: [TS 36,331:5.3.5.3; TS 38,331:5.3.5.3, 5.5.2, 5.5.4.1, 5.5.4.2 and 5.5.5]_x000D_
WITH: UE in RRC_CONNECTED state with EN-DC, and, MCG(s) (E-UTRA PDCP) and SCG and periodical measurement reporting triggered by event A1 ongoing_x000D_
WHEN:  Serving NR cell becomes worse than absolute threshold minus hysteresis_x000D_
THEN:  UE stops sending MeasurementReport message_x000D_
**** TP3: [TS 36,331:5.3.5.3; TS 38,331:5.3.5.3, 5.5.2, 5.5.4.1, 5.5.4.2 and 5.5.5]_x000D_
WITH: UE in RRC_CONNECTED state with EN-DC, and, MCG(s) (E-UTRA PDCP) and SCG and measurements are re-configured for event A1 with event based reporting to report on leaving condition_x000D_
WHEN:  Serving NR cell becomes worse than absolute threshold minus hysteresis_x000D_
THEN:  UE sends MeasurementReport message when leaving condition for event A1 is satisfied</t>
  </si>
  <si>
    <t>**** TP1: [TS 38,331:5.3.5.3, 5.5.5; TS 36,331:5.3.5.3, 5.5.2, 5.5.4.1, 5.5.4.1 and 5.5.5]_x000D_
WITH: UE in RRC_CONNECTED state with NE-DC, and, MCG(s) (NR PDCP) and SCG and measurement configured for event A1 with event based periodical reporting_x000D_
WHEN:  Serving E-UTRA cell becomes better than absolute threshold plus hysteresis_x000D_
THEN:  UE sends MeasurementReport message at regular intervals while entering condition for event A1 is satisfied_x000D_
**** TP2: [TS 38,331:5.3.5.3, 5.5.5; TS 36,331:5.3.5.3, 5.5.2, 5.5.4.1, 5.5.4.1 and 5.5.5]_x000D_
WITH: UE in RRC_CONNECTED state in NE-DC, and, MCG(s) (NR PDCP) and SCG and periodical measurement reporting triggered by event A1 ongoing_x000D_
WHEN:  Serving E-UTRA cell becomes worse than absolute threshold minus hysteresis_x000D_
THEN:  UE stops sending MeasurementReport message_x000D_
**** TP3: [TS 38,331:5.3.5.3, 5.5.5; TS 36,331:5.3.5.3, 5.5.2, 5.5.4.1, 5.5.4.1 and 5.5.5]_x000D_
WITH: UE in RRC_CONNECTED state with NE-DC, and, MCG(s) (NR PDCP) and SCG and measurements are re-configured for event A1 with event based reporting to report on leaving condition_x000D_
WHEN:  Serving E-UTRA cell becomes worse than absolute threshold minus hysteresis_x000D_
THEN:  UE sends MeasurementReport message when leaving condition for event A1 is satisfied</t>
  </si>
  <si>
    <t>**** TP1: [TS 36,331:5.3.5.3; TS 38,331:5.3.5.3, 5.5.2, 5.5.4.1, 5.5.4.3 and 5.5.5]_x000D_
WITH: UE in RRC_CONNECTED state with EN-DC, and, MCG(s) (E-UTRA PDCP) and SCG and measurement configured for event A2 with event based periodical reporting_x000D_
WHEN:  Serving NR cell becomes worse than absolute threshold minus hysteresis_x000D_
THEN:  UE sends MeasurementReport message at regular intervals while entering condition for event A2 is satisfied_x000D_
**** TP2: [TS 36,331:5.3.5.3; TS 38,331:5.3.5.3, 5.5.2, 5.5.4.1, 5.5.4.3 and 5.5.5]_x000D_
WITH: UE in RRC_CONNECTED state with EN-DC, and, MCG(s) (E-UTRA PDCP) and SCG and periodical measurement reporting triggered by event A2 ongoing_x000D_
WHEN:  Serving NR cell becomes better than absolute threshold plus hysteresis_x000D_
THEN:  UE stops sending MeasurementReport message</t>
  </si>
  <si>
    <t>**** TP1: [TS 38,331:5.3.5.3, 5.5.5; TS 36,331:5.3.5.3, 5.5.2, 5.5.4.1, 5.5.4.1 and 5.5.5]_x000D_
WITH: UE in RRC_CONNECTED state with NE-DC, and, MCG(s) (NR PDCP) and SCG and measurement configured for event A2 with event based periodical reporting_x000D_
WHEN:  Serving E-UTRA cell becomes worse than absolute threshold minus hysteresis_x000D_
THEN:  UE sends MeasurementReport message at regular intervals while entering condition for event A2 is satisfied_x000D_
**** TP2: [TS 38,331:5.3.5.3, 5.5.5; TS 36,331:5.3.5.3, 5.5.2, 5.5.4.1, 5.5.4.1 and 5.5.5]_x000D_
WITH: UE in RRC_CONNECTED state with NE-DC, and, MCG(s) (NR PDCP) and SCG and periodical measurement reporting triggered by event A2 ongoing_x000D_
WHEN:  Serving E-UTRA cell becomes better than absolute threshold plus hysteresis_x000D_
THEN:  UE stops sending MeasurementReport message</t>
  </si>
  <si>
    <t>**** TP1: [TS 36,331:5.3.5.3; TS 38,331:5.3.5.3, 5.5.2, 5.5.4.1, 5.5.4.4 and 5.5.5]_x000D_
WITH: UE in RRC_CONNECTED state with EN-DC, and, MCG(s) (E-UTRA PDCP) and SCG and intra-frequency measurements configured for event A3_x000D_
WHEN:  Entry condition for event A3 is not met for neighbor NR cell_x000D_
THEN:  UE does not send MeasurementReport_x000D_
**** TP2: [TS 36,331:5.3.5.3; TS 38,331:5.3.5.3, 5.5.2, 5.5.4.1, 5.5.4.4 and 5.5.5]_x000D_
WITH: UE in RRC_CONNECTED state with EN-DC, and, MCG(s) (E-UTRA PDCP) and SCG and intra-frequency measurements configured for event A3_x000D_
WHEN:  Neighbour NR cell becomes offset better than serving NR PSCell_x000D_
THEN:  UE sends MeasurementReport with correct measId for event A3</t>
  </si>
  <si>
    <t>**** TP1: [TS 36,331:5.3.5.3; TS 38,331:5.3.5.3, 5.5.2, 5.5.4.1, 5.5.4.4 and 5.5.5]_x000D_
WITH: UE in RRC_CONNECTED state with EN-DC, and, MCG(s) (E-UTRA PDCP) and SCG and inter-frequency measurements configured for event A3_x000D_
WHEN:  Entry condition for event A3 is not met for neighbor NR cell_x000D_
THEN:  UE does not send MeasurementReport_x000D_
**** TP2: [TS 36,331:5.3.5.3; TS 38,331:5.3.5.3, 5.5.2, 5.5.4.1, 5.5.4.4 and 5.5.5]_x000D_
WITH: UE in RRC_CONNECTED state with EN-DC, and, MCG(s) (E-UTRA PDCP) and SCG and inter-frequency measurements configured for event A3_x000D_
WHEN:  Neighbour NR cell becomes offset better than serving NR PSCell_x000D_
THEN:  UE sends MeasurementReport with correct measId for event A3</t>
  </si>
  <si>
    <t xml:space="preserve">Opt 3: RAN5#83 (May-19)
</t>
  </si>
  <si>
    <t>**** TP1: [TS 36,331:5.3.5.3; TS 38,331:5.3.5.3, 5.5.2, 5.5.4.1, 5.5.4.4 and 5.5.5]_x000D_
WITH: UE in RRC_CONNECTED state with EN-DC, and, MCG(s) (E-UTRA PDCP) and SCG and inter-band measurements configured for event A3_x000D_
WHEN:  Entry condition for event A3 is not met for neighbor NR cell_x000D_
THEN:  UE does not send MeasurementReport_x000D_
**** TP2: [TS 36,331:5.3.5.3; TS 38,331:5.3.5.3, 5.5.2, 5.5.4.1, 5.5.4.4 and 5.5.5]_x000D_
WITH: UE in RRC_CONNECTED state with EN-DC, and, MCG(s) (E-UTRA PDCP) and SCG and inter-band measurements configured for event A3_x000D_
WHEN:  Neighbour NR cell becomes offset better than serving NR PSCell_x000D_
THEN:  UE sends MeasurementReport with correct measId for event A3</t>
  </si>
  <si>
    <t>**** TP1: [TS 38,331:5.3.5.3, 5.5.5; TS 36,331:5.3.5.3, 5.5.2, 5.5.4.1, 5.5.4.1 and 5.5.5]_x000D_
WITH: UE in RRC_CONNECTED state with NE-DC, and, MCG(s) (E-UTRA PDCP) and SCG and intra-frequency measurements configured for event A3_x000D_
WHEN:  Entry condition for event A3 is not met for neighbor E-UTRA cell_x000D_
THEN:  UE does not send MeasurementReport_x000D_
**** TP2: [TS 38,331:5.3.5.3, 5.5.5; TS 36,331:5.3.5.3, 5.5.2, 5.5.4.1, 5.5.4.1 and 5.5.5]_x000D_
WITH: UE in RRC_CONNECTED state with NE-DC, and, MCG(s) (E-UTRA PDCP) and SCG and intra-frequency measurements configured for event A3_x000D_
WHEN:  Neighbour E-UTRA cell becomes offset better than serving E-UTRA PSCell_x000D_
THEN:  UE sends MeasurementReport with correct measId for event A3_x000D_
**** TP3: [TS 38,331:5.3.5.3, 5.5.5; TS 36,331:5.3.5.3, 5.5.2, 5.5.4.1, 5.5.4.1 and 5.5.5]_x000D_
WITH: UE in RRC_CONNECTED state with NE-DC, and, MCG(s) (NR PDCP) and SCG and measurements configured for event A3_x000D_
WHEN:  Neighbour NR cell becomes offset better than serving NR PCell_x000D_
THEN:  UE sends MeasurementReport with correct measId for event A3 and includes measurement result for the PSCELL.</t>
  </si>
  <si>
    <t>**** TP1: [TS 38,331:5.3.5.3, 5.5.5; TS 36,331:5.3.5.3, 5.5.2, 5.5.4.1, 5.5.4.1 and 5.5.5]_x000D_
WITH: UE in RRC_CONNECTED state with NE-DC, and, MCG(s) (E-UTRA PDCP) and SCG and inter-frequency measurements configured for event A3_x000D_
WHEN:  Entry condition for event A3 is not met for neighbor E-UTRA cell_x000D_
THEN:  UE does not send MeasurementReport_x000D_
**** TP2: [TS 38,331:5.3.5.3, 5.5.5; TS 36,331:5.3.5.3, 5.5.2, 5.5.4.1, 5.5.4.1 and 5.5.5]_x000D_
WITH: UE in RRC_CONNECTED state with NE-DC, and, MCG(s) (E-UTRA PDCP) and SCG and inter-frequency measurements configured for event A3_x000D_
WHEN:  Neighbour E-UTRA cell becomes offset better than serving E-UTRA PSCell_x000D_
THEN:  UE sends MeasurementReport with correct measId for event A3_x000D_
**** TP3: [TS 38,331:5.3.5.3, 5.5.5; TS 36,331:5.3.5.3, 5.5.2, 5.5.4.1, 5.5.4.1 and 5.5.5]_x000D_
WITH: UE in RRC_CONNECTED state with NE-DC, and, MCG(s) (NR PDCP) and SCG and measurements configured for event A3_x000D_
WHEN:  Neighbour NR cell becomes offset better than serving NR PCell_x000D_
THEN:  UE sends MeasurementReport with correct measId for event A3 and includes measurement result for the PSCELL.</t>
  </si>
  <si>
    <t>**** TP1: [TS 38,331:5.3.5.3, 5.5.5; TS 36,331:5.3.5.3, 5.5.2, 5.5.4.1, 5.5.4.1 and 5.5.5]_x000D_
WITH: UE in RRC_CONNECTED state with NE-DC, and, MCG(s) (E-UTRA PDCP) and SCG and inter-band measurements configured for event A3_x000D_
WHEN:  Entry condition for event A3 is not met for neighbor E-UTRA cell_x000D_
THEN:  UE does not send MeasurementReport_x000D_
**** TP2: [TS 38,331:5.3.5.3, 5.5.5; TS 36,331:5.3.5.3, 5.5.2, 5.5.4.1, 5.5.4.1 and 5.5.5]_x000D_
WITH: UE in RRC_CONNECTED state with NE-DC, and, MCG(s) (E-UTRA PDCP) and SCG and inter-band measurements configured for event A3_x000D_
WHEN:  Neighbour E-UTRA cell becomes offset better than serving E-UTRA PSCell_x000D_
THEN:  UE sends MeasurementReport with correct measId for event A3_x000D_
**** TP3: [TS 38,331:5.3.5.3, 5.5.5; TS 36,331:5.3.5.3, 5.5.2, 5.5.4.1, 5.5.4.1 and 5.5.5]_x000D_
WITH: UE in RRC_CONNECTED state with NE-DC, and, MCG(s) (NR PDCP) and SCG and measurements configured for event A3_x000D_
WHEN:  Neighbour NR cell becomes offset better than serving NR PCell_x000D_
THEN:  UE sends MeasurementReport with correct measId for event A3 and includes measurement result for the PSCELL.</t>
  </si>
  <si>
    <t>**** TP1: [TS 36,331:5.3.5.3; TS 38,331:5.3.5.3, 5.5.2, 5.5.4.1, 5.5.4.5 and 5.5.5]_x000D_
WITH: UE in RRC_CONNECTED state with EN-DC, and, MCG(s) (E-UTRA PDCP) and SCG and intra-frequency measurements configured for event A4 with event based periodical reporting_x000D_
WHEN:  Neighbour NR cell becomes better than absolute threshold_x000D_
THEN:  UE sends MeasurementReport message at regular intervals while entering condition for event A4 is satisfied_x000D_
**** TP2: [TS 36,331:5.3.5.3; TS 38,331:5.3.5.3, 5.5.2, 5.5.4.1, 5.5.4.5 and 5.5.5]_x000D_
WITH: UE in RRC_CONNECTED state with EN-DC, and, MCG(s) (E-UTRA PDCP) and SCG and periodical measurement reporting triggered by event A4 ongoing_x000D_
WHEN:  Neighbour NR cell becomes worse than absolute threshold_x000D_
THEN:  UE stops sending MeasurementReport message</t>
  </si>
  <si>
    <t>**** TP1: [TS 36,331:5.3.5.3; TS 38,331:5.3.5.3, 5.5.2, 5.5.4.1, 5.5.4.5 and 5.5.5]_x000D_
WITH: UE in RRC_CONNECTED state with EN-DC, and, MCG(s) (E-UTRA PDCP) and SCG and inter-frequency measurements configured for event A4 with event based periodical reporting_x000D_
WHEN:  Neighbour NR cell becomes better than absolute threshold_x000D_
THEN:  UE sends MeasurementReport message at regular intervals while entering condition for event A4 is satisfied_x000D_
**** TP2: [TS 36,331:5.3.5.3; TS 38,331:5.3.5.3, 5.5.2, 5.5.4.1, 5.5.4.5 and 5.5.5]_x000D_
WITH: UE in RRC_CONNECTED state with EN-DC, and, MCG(s) (E-UTRA PDCP) and SCG and periodical measurement reporting triggered by event A4 ongoing_x000D_
WHEN:  Neighbour NR cell becomes worse than absolute threshold_x000D_
THEN:  UE stops sending MeasurementReport message</t>
  </si>
  <si>
    <t>**** TP1: [TS 36,331:5.3.5.3; TS 38,331:5.3.5.3, 5.5.2, 5.5.4.1, 5.5.4.5 and 5.5.5]_x000D_
WITH: UE in RRC_CONNECTED state with EN-DC, and, MCG(s) (E-UTRA PDCP) and SCG and inter-band measurements configured for event A4 with event based periodical reporting_x000D_
WHEN:  Neighbour NR cell becomes better than absolute threshold_x000D_
THEN:  UE sends MeasurementReport message at regular intervals while entering condition for event A4 is satisfied_x000D_
**** TP2: [TS 36,331:5.3.5.3; TS 38,331:5.3.5.3, 5.5.2, 5.5.4.1, 5.5.4.5 and 5.5.5]_x000D_
WITH: UE in RRC_CONNECTED state with EN-DC, and, MCG(s) (E-UTRA PDCP) and SCG and periodical measurement reporting triggered by event A4 ongoing_x000D_
WHEN:  Neighbour NR cell becomes worse than absolute threshold_x000D_
THEN:  UE stops sending MeasurementReport message</t>
  </si>
  <si>
    <t>**** TP1: [TS 38,331:5.3.5.3, 5.5.5; TS 36,331:5.3.5.3, 5.5.2, 5.5.4.1, 5.5.4.1 and 5.5.5]_x000D_
WITH: UE in RRC_CONNECTED state with NE-DC, and, MCG(s) (NR PDCP) and SCG and intra-frequency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</si>
  <si>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 TP1: [TS 38,331:5.3.5.3, 5.5.5; TS 36,331:5.3.5.3, 5.5.2, 5.5.4.1, 5.5.4.1 and 5.5.5]_x000D_
WITH: UE in RRC_CONNECTED state with NE-DC, and, MCG(s) (NR PDCP) and SCG and inter-frequency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</si>
  <si>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 TP1: [TS 38,331:5.3.5.3, 5.5.5; TS 36,331:5.3.5.3, 5.5.2, 5.5.4.1, 5.5.4.1 and 5.5.5]_x000D_
WITH: UE in RRC_CONNECTED state with NE-DC, and, MCG(s) (NR PDCP) and SCG and inter-band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</si>
  <si>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 TP1: [TS 36,331:5.3.5.3; TS 38,331:5.3.5.3, 5.5.2, 5.5.4.1, 5.5.4.6 and 5.5.5]_x000D_
WITH: UE in RRC_CONNECTED state with EN-DC, and, MCG(s) (E-UTRA PDCP) and SCG and intra-frequency measurements configured for event A5 with event based periodical reporting_x000D_
WHEN:  Serving NR PSCell becomes worse than absolute threshold1 and neighbour NR cell becomes better than absolute threshold2_x000D_
THEN:  UE sends MeasurementReport message at regular intervals while entering conditions for event A5 are satisfied_x000D_
**** TP2: [TS 36,331:5.3.5.3; TS 38,331:5.3.5.3, 5.5.2, 5.5.4.1, 5.5.4.6 and 5.5.5]_x000D_
WITH: UE in RRC_CONNECTED state with EN-DC, and, MCG(s) (E-UTRA PDCP) and SCG and periodical measurement reporting triggered by event A5 ongoing_x000D_
WHEN:  Serving NR PSCell becomes better than absolute threshold1 or neighbour NR cell becomes worse than absolute threshold2_x000D_
THEN:  UE stops sending MeasurementReport message</t>
  </si>
  <si>
    <t>**** TP1: [TS 36,331:5.3.5.3; TS 38,331:5.3.5.3, 5.5.2, 5.5.4.1, 5.5.4.6 and 5.5.5]_x000D_
WITH: UE in RRC_CONNECTED state with EN-DC, and, MCG(s) (E-UTRA PDCP) and SCG and inter-frequency measurements configured for event A5 with event based periodical reporting_x000D_
WHEN:  Serving NR PSCell becomes worse than absolute threshold1 and neighbour NR cell becomes better than absolute threshold2_x000D_
THEN:  UE sends MeasurementReport message at regular intervals while entering conditions for event A5 are satisfied_x000D_
**** TP2: [TS 36,331:5.3.5.3; TS 38,331:5.3.5.3, 5.5.2, 5.5.4.1, 5.5.4.6 and 5.5.5]_x000D_
WITH: UE in RRC_CONNECTED state with EN-DC, and, MCG(s) (E-UTRA PDCP) and SCG and periodical measurement reporting triggered by event A5 ongoing_x000D_
WHEN:  Serving NR PSCell becomes better than absolute threshold1 or neighbour NR cell becomes worse than absolute threshold2_x000D_
THEN:  UE stops sending MeasurementReport message</t>
  </si>
  <si>
    <t>**** TP1: [TS 36,331:5.3.5.3; TS 38,331:5.3.5.3, 5.5.2, 5.5.4.1, 5.5.4.6 and 5.5.5]_x000D_
WITH: UE in RRC_CONNECTED state with EN-DC, and, MCG(s) (E-UTRA PDCP) and SCG and inter-band measurements configured for event A5 with event based periodical reporting_x000D_
WHEN:  Serving NR PSCell becomes worse than absolute threshold1 and neighbour NR cell becomes better than absolute threshold2_x000D_
THEN:  UE sends MeasurementReport message at regular intervals while entering conditions for event A5 are satisfied_x000D_
**** TP2: [TS 36,331:5.3.5.3; TS 38,331:5.3.5.3, 5.5.2, 5.5.4.1, 5.5.4.6 and 5.5.5]_x000D_
WITH: UE in RRC_CONNECTED state with EN-DC, and, MCG(s) (E-UTRA PDCP) and SCG and periodical measurement reporting triggered by event A5 ongoing_x000D_
WHEN:  Serving NR PSCell becomes better than absolute threshold1 or neighbour NR cell becomes worse than absolute threshold2_x000D_
THEN:  UE stops sending MeasurementReport message</t>
  </si>
  <si>
    <t>**** TP1: [TS 38,331:5.3.5.3, 5.5.5; TS 36,331:5.3.5.3, 5.5.2, 5.5.4.1, 5.5.4.1 and 5.5.5]_x000D_
WITH: UE in RRC_CONNECTED state with NE-DC, and, MCG(s) (NR PDCP) and SCG and intra-frequency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</si>
  <si>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 TP1: [TS 38,331:5.3.5.3, 5.5.5; TS 36,331:5.3.5.3, 5.5.2, 5.5.4.1, 5.5.4.1 and 5.5.5]_x000D_
WITH: UE in RRC_CONNECTED state with NE-DC, and, MCG(s) (NR PDCP) and SCG and inter-frequency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</si>
  <si>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 TP1: [TS 38,331:5.3.5.3, 5.5.5; TS 36,331:5.3.5.3, 5.5.2, 5.5.4.1, 5.5.4.1 and 5.5.5]_x000D_
WITH: UE in RRC_CONNECTED state with NE-DC, and, MCG(s) (NR PDCP) and SCG and inter-band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</si>
  <si>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 TP1: [TS 36,331:5.5.5.1; TS 38,331:5.5.5.2]_x000D_
WITH: UE in RRC_CONNECTED state with EN-DC, and, MCG(s) (E-UTRA PDCP) and SCG and measurement configured for SS/PBCH measurement reporting of intra frequency on specified frequency_x000D_
WHEN:  SS/PBCH block sorting quantity is above absThreshSS-BlocksConsolidation for each beam of NR Neighbour Cell_x000D_
THEN:  UE sends MeasurementReport message containing rsIndexResults with resultsSSB-Indexes_x000D_
**** TP2: [TS 36,331:5.5.5.1; TS 38,331:5.5.5.2]_x000D_
WITH: UE in RRC_CONNECTED state with EN-DC, and, MCG(s) (E-UTRA PDCP) and SCG and measurement configured for SS/PBCH measurement reporting of intra frequency on specified frequency_x000D_
WHEN:  SS/PBCH block sorting quantity is below absThreshSS-BlocksConsolidation for one beam of NR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36,331:5.5.5.1; TS 38,331:5.5.5.2]_x000D_
WITH: UE in RRC_CONNECTED state with EN-DC, and, MCG(s) (E-UTRA PDCP) and SCG and measurement configured for CSI-RS measurement reporting of intra frequency on specified frequency_x000D_
WHEN:  CSI-RS sorting quantity is above absThreshCSI-RS-Consolidation for each beam of NR Neighbour Cell_x000D_
THEN:  UE sends MeasurementReport message containing rsIndexResults with resultsSSB-Indexes_x000D_
**** TP4: [TS 36,331:5.5.5.1; TS 38,331:5.5.5.2]_x000D_
WITH: UE in RRC_CONNECTED state with EN-DC, and, MCG(s) (E-UTRA PDCP) and SCG and measurement configured for CSI-RS measurement reporting of intra frequency on specified frequency_x000D_
WHEN:  CSI-RS sorting quantity is below absThreshCSI-RS-Consolidation for one beam of NR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</si>
  <si>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TP1: [TS 38,331:5.5.1]_x000D_
WITH: UE in RRC_CONNECTED state with EN-DC, and, MCG(s) (E-UTRA PDCP) and SCG and measurement configured for SS/PBCH measurement reporting of inter frequency on specified frequency_x000D_
WHEN:  SS/PBCH block sorting quantity is above absThreshSS-BlocksConsolidation for each beam of NR Neighbour Cell_x000D_
THEN:  UE sends MeasurementReport message containing rsIndexResults with resultsSSB-Indexes_x000D_
**** TP2: [TS 36,331:5.5.5.1; TS 38,331:5.5.5.2]_x000D_
WITH: UE in RRC_CONNECTED state with EN-DC, and, MCG(s) (E-UTRA PDCP) and SCG and measurement configured for SS/PBCH measurement reporting of inter frequency on specified frequency_x000D_
WHEN:  SS/PBCH block sorting quantity is below absThreshSS-BlocksConsolidation for one beam of NR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36,331:5.5.5.1; TS 38,331:5.5.5.2]_x000D_
WITH: UE in RRC_CONNECTED state with EN-DC, and, MCG(s) (E-UTRA PDCP) and SCG and measurement configured for CSI-RS measurement reporting of inter frequency on specified frequency_x000D_
WHEN:  CSI-RS sorting quantity is above absThreshCSI-RS-Consolidation for each beam of NR Neighbour Cell_x000D_
THEN:  UE sends MeasurementReport message containing rsIndexResults with resultsSSB-Indexes_x000D_
**** TP4: [TS 36,331:5.5.5.1; TS 38,331:5.5.5.2]_x000D_
WITH: UE in RRC_CONNECTED state with EN-DC, and, MCG(s) (E-UTRA PDCP) and SCG and measurement configured for CSI-RS measurement reporting of inter frequency on specified frequency_x000D_
WHEN:  CSI-RS sorting quantity is below absThreshCSI-RS-Consolidation for one beam of NR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</si>
  <si>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TP1: [TS 36,331:5.3.5.3, 5.5.2.9; TS 38,331:5.5.2.1 and 5.5.2.9]_x000D_
WITH: UE in RRC_CONNECTED state with EN-DC, and, MCG (E-UTRA PDCP) and SCG_x000D_
WHEN:  UE receives RRCConnectionReconfiguration message to setup fr1-Gap to report periodical measurements for LTE serving and NR neighbor cells on FR1 frequency_x000D_
THEN:  UE applies fr1-Gap and sends periodical measurement reports for LTE serving and NR neighbor cells on FR1 frequency_x000D_
**** TP2: [TS 36,331:5.3.5.3, 5.5.2.9; TS 38,331:5.5.2.1 and 5.5.2.9]_x000D_
WITH: UE in RRC_CONNECTED state with EN-DC, and, MCG (E-UTRA PDCP) and SCG_x000D_
WHEN:  UE receives RRCConnectionReconfiguration message to setup fr1-Gap and nr-Config IE containing MeasConfig to report periodical measurements for NR serving and neighbor cells on FR1 frequency_x000D_
THEN:  UE applies fr1-Gap and sends periodical measurement reports for NR serving and neighbor cells on FR1 frequency</t>
  </si>
  <si>
    <t>**** TP1: [TS 36,331:5.3.5.3; TS 38,331:5.5.2.9]_x000D_
WITH: UE in RRC_CONNECTED state with EN-DC, and, MCG (E-UTRA PDCP) and SCG_x000D_
WHEN:  UE receives RRCConnectionReconfiguration message with nr-Config IE containing MeasConfig to setup gapFR2 to report periodical measurements for NR serving and neighbor cells on FR2 frequency_x000D_
THEN:  UE applies gapFR2 and sends periodical measurements for NR serving and neighbor cells on FR2 frequency</t>
  </si>
  <si>
    <t>**** TP1: [TS 38,331:5.5.2.9]_x000D_
WITH: UE in RRC_CONNECTED state with NR-DC, and SCG_x000D_
WHEN:  UE receives RRCReconfiguration message containing MeasConfig for PSCell embedded in the nr-SCG IE to setup gapFR2 and refServCellIndicator set to pSCell to report periodical measurements of NR serving PSCell and neighbor cell on FR2 frequency_x000D_
THEN:  UE applies gapFR2, calulates the gaps using pSCell as the reference cell and sends periodical measurements for NR serving PSCell and neighbor cells on FR2 frequency</t>
  </si>
  <si>
    <t xml:space="preserve">Opt 2: RAN5#92 (Aug-21)
</t>
  </si>
  <si>
    <t>**** TP1: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not met_x000D_
THEN:  UE does not transmit any MeasurementReport_x000D_
**** TP2: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met_x000D_
THEN:  UE transmits a MeasurementReport_x000D_
**** TP3: [TS 36,331:5.5.1, 5.5.4.1, 5.5.4.8, 5.5.5]_x000D_
WITH: UE in RRC_CONNECTED state with EN-DC, and, MCG(s) (E-UTRA PDCP) only having completed the radio bearer establishment and performed the inter RAT measurement for NR cell and detected entering condition for the event B2 is met_x000D_
WHEN:  UE detects leaving condition for the event B2 is met_x000D_
THEN:  UE does not transmit any MeasurementReport</t>
  </si>
  <si>
    <t>**** TP1: [TS 38,331:5.3.5.3, 5.5.5]_x000D_
WITH: UE in RRC_CONNECTED state with NE-DC, and, MCG(s) (NR PDCP) only having completed the radio bearer establishment and performed the inter RAT measurement for E-UTRA cell and not detected entering condition for the event B2 is met_x000D_
WHEN:  UE detects entering condition for the event B2 is not met_x000D_
THEN:  UE does not transmit any MeasurementReport_x000D_
**** TP2: [TS 38,331:5.3.5.3, 5.5.5]_x000D_
WITH: UE in RRC_CONNECTED state with NE-DC, and, MCG(s) (NR PDCP) only having completed the radio bearer establishment and performed the inter RAT measurement for E-UTRA cell and not detected entering condition for the event B2 is met_x000D_
WHEN:  UE detects entering condition for the event B2 is met_x000D_
THEN:  UE transmits a MeasurementReport_x000D_
**** TP3: [TS 38,331:5.3.5.3, 5.5.5]_x000D_
WITH: UE in RRC_CONNECTED state with NE-DC, and, MCG(s) (NR PDCP) only having completed the radio bearer establishment and performed the inter RAT measurement for E-UTRA cell and detected entering condition for the event B2 is met_x000D_
WHEN:  UE detects leaving condition for the event B2 is met_x000D_
THEN:  UE does not transmit any MeasurementReport</t>
  </si>
  <si>
    <t>Editor's note: L1+NR1 --&gt; HO to L2+NR1 (Reconfiguration with sync)_x000D_
**** TP1: [TS 36,331:5.3.5.4; TS 38,331:5.3.5.3, 5.3.5.5.1 and 5.3.5.5.2]_x000D_
WITH: UE in RRC_CONNECTED state with EN-DC, and, MCG(s) (E-UTRA PDCP) and SCG DRB established_x000D_
WHEN:  UE receives an RRCConnectionReconfiguration message containing mobilityControlInfo to handover to target E-UTRAN PCell involving SCG change with reconfigurationWithSync on the same PSCell_x000D_
THEN:  UE sends an RRCConnectionReconfigurationComplete message</t>
  </si>
  <si>
    <t>**** TP1: [TS 36,331:5.3.5.3, 5.3.10.10; TS 38,331:5.3.5.3, 5.3.5.5.1, 5.3.5.5.2, 5.5.4.4, 5.2.2.4.2 and 5.3.5.7]_x000D_
WITH: UE in RRC_CONNECTED state in NE-DC mode, and, MCG(s) (NR PDCP) and SCG DRB established_x000D_
WHEN:  UE receives an RRCReconfiguration message with reconfigurationWithSync to handover to target NR PCell involving SCG change with mobilityControlInfoSCG on the same PSCell_x000D_
THEN:  UE sends an RRCReconfigurationComplete message</t>
  </si>
  <si>
    <t>Editor's note: L1+NR1 --&gt; HO to L1+NR2 (Reconfiguration with sync)_x000D_
**** TP1: [TS 36,331:5.3.5.4; TS 38,331:5.3.5.3, 5.3.5.5.1 and 5.3.5.5.2]_x000D_
WITH: UE in RRC_CONNECTED state with EN-DC, and, MCG(s) (E-UTRA PDCP) and Split_x000D_
WHEN:  UE receives an RRCConnectionReconfiguration message to handover from NR PSCell involving SCG change with reconfigurationWithSync to the target NR cell with Split DRB_x000D_
THEN:  UE sends an RRCConnectionReconfigurationComplete message</t>
  </si>
  <si>
    <t>**** TP1: [TS 38,331:5.3.5.3, 5.3.5.5.1 and 5.3.5.5.2]_x000D_
WITH: UE in NR RRC_CONNECTED state with NR-DC, and Split_x000D_
WHEN:  UE receives an RRCReconfiguration message to handover from NR PSCell involving SCG change with reconfigurationWithSync to the target NR cell with Split DRB_x000D_
THEN:  UE sends an RRCReconfigurationComplete message</t>
  </si>
  <si>
    <t>**** TP1: [TS 36,331:5.3.5.3, 5.3.10.3a4, 5.3.10.10, 5.3.10.11; TS 38,331:5.3.5.3]_x000D_
WITH: UE in RRC_CONNECTED state with NE-DC, and, MCG(s) (NR PDCP) and Split DRB_x000D_
WHEN:  UE receives an RRCReconfiguration message to handover from E-UTRA PSCell involving SCG change with mobilityControlInfoSCG to the target E-UTRA cell with Split DRB_x000D_
THEN:  UE sends an RRCReconfigurationComplete message</t>
  </si>
  <si>
    <t>**** TP1: [TS 36,331:5.3.5.3; TS 38,331:5.3.5.3, 5.5.2, 5.5.4.1, 5.5.4.3, 5.5.4.4 and 5.5.5]_x000D_
WITH: UE in RRC_CONNECTED state with EN-DC, and, MCG(s) (E-UTRA PDCP) and SCG and measurements configured for event A2 and event A3_x000D_
WHEN:  Serving NR cell becomes worse than absolute threshold minus hysteresis_x000D_
THEN:  UE sends MeasurementReport for event A2_x000D_
**** TP2: [TS 36,331:5.3.5.3; TS 38,331:5.3.5.3, 5.5.2, 5.5.4.1, 5.5.4.3, 5.5.4.4 and 5.5.5]_x000D_
WITH: UE in RRC_CONNECTED state with EN-DC, and, MCG(s) (E-UTRA PDCP) and SCG and measurements configured for event A2 and event A3_x000D_
WHEN:  Neighbour NR cell becomes offset better than serving NR PSCell_x000D_
THEN:  UE sends MeasurementReport for event A3</t>
  </si>
  <si>
    <t>**** TP1: [TS 36,331:5.3.5.3; TS 38,331:5.3.13.4, 5.5.2, 5.5.4.1, 5.3.5.3]_x000D_
WITH: UE in RRC_CONNECTED state with EN-DC, and, MCG(s) (E-UTRA PDCP) and SCG with SRB3 configured_x000D_
WHEN:  UE receives RRCReconfiguration on SRB3 including MeasConfig to setup periodical measurement reporting_x000D_
THEN:  UE sends RRCReconfigurationComplete and starts sending periodic measurement reports over SRB3</t>
  </si>
  <si>
    <t xml:space="preserve">Opt 3: RAN5#87 (May-20)
</t>
  </si>
  <si>
    <t>**** TP1: [TS 38,331:5.3.13.4, 5.5.2, 5.5.4.1, 5.3.5.3]_x000D_
WITH: UE in NR RRC_CONNECTED state with NR-DC and SCG with SRB3 configured_x000D_
WHEN:  UE receives RRCReconfiguration on SRB3 including MeasConfig to setup periodical measurement reporting_x000D_
THEN:  UE sends RRCReconfigurationComplete and starts sending periodic measurement reports over SRB3</t>
  </si>
  <si>
    <t>**** TP1: [TS 36,331:5.3.5.3, 5.5.2.1, 5.5.3.1, 5.5.4.1, and 5.5.5.1]_x000D_
WITH: UE in E-UTRA RRC_CONNECTED state with reportSFTD-Meas configured_x000D_
WHEN:  The sfn-OffsetResult and frameBoundaryOffsetResult results become available_x000D_
THEN:  UE transmits a MeasurementReport message including the MeasResultCellSFTD IE_x000D_
**** TP2: [TS 36,331:5.3.5.3, 5.5.2.1, 5.5.3.1, 5.5.4.1, and 5.5.5.1]_x000D_
WITH: UE in RRC_CONNECTED state in EN-DC mode with reportSFTD-Meas configured for Serving NR PSCell_x000D_
WHEN:  The sfn-OffsetResult and frameBoundaryOffsetResult results for the Serving NR PSCell becomes available_x000D_
THEN:  UE transmits a MeasurementReport message including the MeasResultCellSFTD IE</t>
  </si>
  <si>
    <t xml:space="preserve">Opt 3: RAN5#92 (Aug-21)
</t>
  </si>
  <si>
    <t>**** TP1: [TS 38,331:5.3.5.3, 5.5.2.1, 5.5.3.1, 5.5.4.1, and 5.5.5.1]_x000D_
WITH: UE in NR RRC_CONNECTED state with reportSFTD-NeighMeas configured_x000D_
WHEN:  The sfn-OffsetResult and frameBoundaryOffsetResult results become available_x000D_
THEN:  UE transmits a MeasurementReport message including the MeasResultCellListSFTD-NR IE_x000D_
**** TP2: [TS 38,331:5.3.5.3, 5.5.2.1, 5.5.3.1, 5.5.4.1, and 5.5.5.1]_x000D_
WITH: UE in NR RRC_CONNECTED state in NR-DC mode with reportSFTD-Meas configured for Serving NR PSCell_x000D_
WHEN:  The sfn-OffsetResult and frameBoundaryOffsetResult results for the Serving NR PSCell becomes available_x000D_
THEN:  UE transmits a MeasurementReport message including the MeasResultCellListSFTD-NR IE</t>
  </si>
  <si>
    <t>**** TP1: [TS 38,331:5.3.5.3, 5.5.2.1, 5.5.3.1, 5.5.4.1, and 5.5.5.1]_x000D_
WITH: UE in RRC_CONNECTED state in NE-DC mode with reportSFTD-Meas configured for Serving E-UTRA PSCell_x000D_
WHEN:  The sfn-OffsetResult and frameBoundaryOffsetResult results for the Serving E-UTRA PSCell becomes available_x000D_
THEN:  UE transmits a MeasurementReport message including the MeasResultCellSFTD IE</t>
  </si>
  <si>
    <t>Editor's note: Scenario: L1+NR1--&gt; L1+NR1+NR2 --&gt; L1+NR1+NR2 (modification - pdsch parameter - modulation) --&gt; L1+NR1 --&gt; L1_x000D_
**** TP1: [TS 36,331:5.3.5.3; TS 38,331:5.3.5.3, 5.3.5.5.8, 5.3.5.5.9]_x000D_
WITH: UE in RRC_CONNECTED state with EN-DC, and, MCG(s) (E-UTRA PDCP) and SCG with initial AS security activated_x000D_
WHEN:  UE receives an RRCConnectionReconfiguration message with nr-Config IE including NR RRCReconfiguration message containing sCellToAddModList with an sCellIndex set to the configured Scell_x000D_
THEN:  UE adds the new SCell, configures lower layers to consider the SCell to be in deactivated state and sends an RRCConnectionReconfigurationComplete message_x000D_
**** TP2: [TS 36,331:5.3.5.3; TS 38,331:5.3.5.3, 5.3.5.5.8, 5.3.5.5.9]_x000D_
WITH: UE in RRC_CONNECTED state with EN-DC, and, MCG(s) (E-UTRA PDCP) and SCG with SCell(s) configured_x000D_
WHEN:  UE receives an RRCConnectionReconfiguration message with nr-Config IE including NR RRCReconfiguration message containing sCellToAddModList with an sCellIndex matching one of the current UE SCell configuration_x000D_
THEN:  UE modifies the affected SCell dedicated configurations and sends an RRCConnectionReconfigurationComplete message_x000D_
**** TP3: [TS 36,331:5.3.5.3; TS 38,331:5.3.5.3, 5.3.5.5.8, 5.3.5.5.9]_x000D_
WITH: UE in RRC_CONNECTED state with EN-DC, and, MCG(s) (E-UTRA PDCP) and SCG with SCell(s) configured_x000D_
WHEN:  UE receives an RRCConnectionReconfiguration message with nr-Config IE including NR RRCReconfiguration message containing sCellToReleaseList with an sCellIndex matching one of the current UE SCell configuration_x000D_
THEN:  UE releases the SCell and sends an RRCConnectionReconfigurationComplete message</t>
  </si>
  <si>
    <t xml:space="preserve">Opt 3: RAN5#88 (Aug-20)
</t>
  </si>
  <si>
    <t xml:space="preserve">Editor's note: Same as for 8.2.4.1.1.1, but for Intra-band non-contiguous NR cell configuration_x000D_
**** TP1: []_x000D_
WITH: _x000D_
WHEN:  _x000D_
THEN:  </t>
  </si>
  <si>
    <t xml:space="preserve">Editor's note: Same as for 8.2.4.1.1.1, but for Inter-band NR cell configuration_x000D_
**** TP1: []_x000D_
WITH: _x000D_
WHEN:  _x000D_
THEN:  </t>
  </si>
  <si>
    <t>Editor's note: Test Scenario: L1 --&gt; L1+NR1+NR2 --&gt; L1+NR3+NR4 --&gt; L1+NR4_x000D_
**** TP1: [TS 36,331:5.3.5.3; TS 38,331:5.3.5.3, 5.3.5.5.7, 5.3.5.5.8, 5.3.5.5.9, 5.3.5.6.4 and 5.3.5.6.5]_x000D_
WITH: UE in RRC_CONNECTED state with EN-DC, and, MCG(s) (E-UTRA PDCP) only_x000D_
WHEN:  UE receives an RRCConnectionReconfiguration message with nr-Config IE including NR RRCReconfiguration message to configure NR PSCell and sCellToAddModList with an sCellIndex set to the configured SCell_x000D_
THEN:  UE sends an RRCConnectionReconfigurationComplete message indicating the addition of PSCell and configures lower layers to consider the SCell to be in deactivated state_x000D_
**** TP2: [TS 36,331:5.3.5.3; TS 38,331:5.3.5.3, 5.3.5.5.7, 5.3.5.5.8, 5.3.5.5.9, 5.3.5.6.4 and 5.3.5.6.5]_x000D_
WITH: UE in RRC_CONNECTED state with EN-DC, and, MCG(s) (E-UTRA PDCP) and SCG with SCell(s) configured_x000D_
WHEN:  UE receives an RRCConnectionReconfiguration message with nr-Config IE including NR RRCReconfiguration message to perform both PSCell and SCell change to the configured target PSCell and SCell_x000D_
THEN:  UE sends an RRCConnectionReconfigurationComplete message and configures new PSCell and configures lower layers to consider the SCell to be in deactivated state_x000D_
**** TP3: [TS 36,331:5.3.5.3; TS 38,331:5.3.5.3, 5.3.5.5.7, 5.3.5.5.8, 5.3.5.5.9, 5.3.5.6.4 and 5.3.5.6.5]_x000D_
WITH: UE in RRC_CONNECTED state with EN-DC, and, MCG(s) (E-UTRA PDCP) and SCG with SCell(s) configured_x000D_
WHEN:  UE receives an RRCConnectionReconfiguration message with nr-Config IE including NR RRCReconfiguration message to perform PSCell change to one of the SCell equaling to one of the current UE SCell configuration_x000D_
THEN:  UE sends an RRCConnectionReconfigurationComplete message and reconfigures the current NR Scell to PSCell</t>
  </si>
  <si>
    <t xml:space="preserve">Editor's note: Same as for 8.2.4.2.1.1, but for Intra-band non-contiguous NR cell configuration_x000D_
**** TP1: []_x000D_
WITH: _x000D_
WHEN:  _x000D_
THEN:  </t>
  </si>
  <si>
    <t xml:space="preserve">Editor's note: Same as for 8.2.4.2.1.1, but for Inter-band NR cell configuration_x000D_
**** TP1: []_x000D_
WITH: _x000D_
WHEN:  _x000D_
THEN:  </t>
  </si>
  <si>
    <t>Editor's note: L1+NR1+NR2 --&gt; event A6 for NR2/NR3 --&gt; L1+NR1+NR3 (NR2 HO to NR3 using SRB3)_x000D_
**** TP1: [TS 36,331:5.3.5.3; TS 38,331:5.3.5.3, 5.3.5.5.8, 5.3.5.5.9, 5.5.4.7 and 5.5.5]_x000D_
WITH: UE in RRC_CONNECTED state with EN-DC, and, MCG(s) (E-UTRA PDCP) and SCG with SCell(s) configured and SRB3 configured and Intra-NR measurement configured for event A6_x000D_
WHEN:  Neighbour becomes offset better than NR SCell_x000D_
THEN:  UE sends a Measurement Report message on SRB3 while entering condition for event A6 is satisfied_x000D_
**** TP2: [TS 36,331:5.3.5.3; TS 38,331:5.3.5.3, 5.3.5.5.8, 5.3.5.5.9, 5.5.4.7 and 5.5.5]_x000D_
WITH: UE in RRC_CONNECTED state with EN-DC, and, MCG(s) (E-UTRA PDCP) and SCG with SCell(s) configured and received event A6 triggered measurement report_x000D_
WHEN:  UE receives an RRCReconfiguration message containing sCellToReleaseList with an sCellIndex equling to one of the current UE SCell configuration and sCellToAddModList with an sCellIndex set to the configured target SCell_x000D_
THEN:  UE sends an RRCReconfigurationComplete message and changes the Scell</t>
  </si>
  <si>
    <t xml:space="preserve">Editor's note: Same as for 8.2.4.3.1.1, but for Intra-band non-contiguous NR cell configuration_x000D_
**** TP1: []_x000D_
WITH: _x000D_
WHEN:  _x000D_
THEN:  </t>
  </si>
  <si>
    <t xml:space="preserve">Editor's note: Same as for 8.2.4.3.1.1, but for Inter-band NR cell configuration_x000D_
**** TP1: []_x000D_
WITH: _x000D_
WHEN:  _x000D_
THEN:  </t>
  </si>
  <si>
    <t>**** TP1: [TS 36,331:5.6.13a.3; TS 38,331:5.3.10.3, 5.7.3.2 and 5.7.3.3]_x000D_
WITH: UE in RRC_CONNECTED state with EN-DC, and, MCG(s) (E-UTRA PDCP) and SCG_x000D_
WHEN:  UE receives an IP Packet to loopback on SCG DRB and the SS does not respond to the Scheduling Requests from UE_x000D_
THEN:  UE encounters random access problem and initiates the NR SCG failure information procedure to report SCGFailureInformationNR with failure type randomAccessProblem</t>
  </si>
  <si>
    <t>**** TP1: [TS 38,331:5.3.10.3, 5.7.3.2 and 5.7.3.3]_x000D_
WITH: UE in NR RRC_CONNECTED state with NR-DC_x000D_
WHEN:  UE receives an IP Packet to loopback on SCG DRB and the SS stops transmitting Timing Advance Command and also not respond to the Scheduling Requests from UE_x000D_
THEN:  UE encounters random access problem and initiates the SCG failure information procedure to report SCGFailureInformationNR with failure type randomAccessProblem</t>
  </si>
  <si>
    <t>**** TP1: [TS 36,331:5.6.13.4; TS 38,331:5.7.3a]_x000D_
WITH: UE in NR RRC_CONNECTED state with NE-DC_x000D_
WHEN:  UE receives an IP Packet to loopback on SCG DRB and the SS does not respond to the Scheduling Requests from UE_x000D_
THEN:  UE encounters random access problem and initiates the SCG failure information procedure to report SCGFailureInformationEUTRA with failureType set to randomAccessProblem</t>
  </si>
  <si>
    <t>**** TP1: [TS 36,331:5.6.13a.3; TS 38,331:5.3.10.3, 5.7.3.2, 5.7.3.3, 5.7.3.4]_x000D_
WITH: UE in RRC_CONNECTED state with EN-DC, and, MCG(s) (E-UTRA PDCP) and SCG DRB established_x000D_
WHEN:  UE detects out of sync on PSCell_x000D_
THEN:  UE initiates the NR SCG failure information procedure to report SCGFailureInformationNR with failure type t310-Expiry</t>
  </si>
  <si>
    <t>**** TP1: [TS 38,331:5.3.10.3, 5.7.3.2, 5.7.3.3, 5.7.3.4, 5.7.3.5]_x000D_
WITH: UE in NR RRC_CONNECTED state with NR-DC_x000D_
WHEN:  UE detects out of sync on PSCell_x000D_
THEN:  UE initiates the NR SCG failure information procedure to report SCGFailureInformation with failure type t310-Expiry</t>
  </si>
  <si>
    <t xml:space="preserve">Opt 2: RAN5#90 (Feb-21)
</t>
  </si>
  <si>
    <t>**** TP1: [TS 36,331:5.6.13.4; TS 38,331:5.7.3a]_x000D_
WITH: UE in NR RRC_CONNECTED state with NE-DC_x000D_
WHEN:  UE receives N313 consecutive "out-of-sync" indications for the SpCell from lower layers due to radio link failure_x000D_
THEN:  UE initiates the NR SCG failure information procedure to report SCGFailureInformationEUTRA with failureType set to t313-Expiry</t>
  </si>
  <si>
    <t>**** TP1: [TS 36,331:5.6.13a.3; TS 38:331:5.3.10.3, 5.7.3.2, 5.7.3.3]_x000D_
WITH: UE in RRC_CONNECTED state with EN-DC, and, MCG(s) (E-UTRA PDCP) and SCG DRB established_x000D_
WHEN:  the transmitting side of the UE’s AM RLC entity for the SCG DRB has retransmitted an RLC SDU until RETX_COUNT = maxRetxThreshold_x000D_
THEN:  the UE shall transmit a  SCGFailureInformationNR message with failureType set to ‘rlc-MaxNumRetx’</t>
  </si>
  <si>
    <t>**** TP1: [TS 38,331:5.3.10.3, 5.7.3.2, 5.7.3.3]_x000D_
WITH: UE in NR RRC_CONNECTED state with NR-DC_x000D_
WHEN:  the transmitting side of the UE’s AM RLC entity for the SCG DRB has retransmitted an RLC SDU until RETX_COUNT = maxRetxThreshold_x000D_
THEN:  the UE shall transmit a  SCGFailureInformationNR message with failureType set to ‘rlc-MaxNumRetx’</t>
  </si>
  <si>
    <t>**** TP1: [TS 36,331:5.6.13.4; TS 38,331:5.7.3a]_x000D_
WITH: UE in NR RRC_CONNECTED state with NE-DC_x000D_
WHEN:  The transmitting side of the UE’s AM RLC entity for the SCG DRB has retransmitted an RLC SDU until RETX_COUNT = maxRetxThreshold_x000D_
THEN:  The UE shall transmit a SCGFailureInformationEUTRA message with failureType set to ‘rlc-MaxNumRetx’</t>
  </si>
  <si>
    <t>**** TP1: [TS 36,331:5.6.13a.3; TS 38,331:5.3.10.3, 5.7.3.2, 5.7.3.3, 5.7.3.4]_x000D_
WITH: UE in RRC_CONNECTED state with EN-DC, and, MCG(s) (E-UTRA PDCP) and SCG DRB established_x000D_
WHEN:  UE receives an RRCConnectionReconfiguration message with nr-Config IE containing NR RRCReconfiguration message with reconfigurationWithSync for configured PSCell and if T304 of a secondary cell group expires_x000D_
THEN:  UE initiates the NR SCG failure information procedure to report SCGFailureInformationNR with failure type 'synchReconfigFailure-SCG'</t>
  </si>
  <si>
    <t>**** TP1: [TS 38,331:5.3.10.3, 5.7.3.2, 5.7.3.3, 5.7.3.4]_x000D_
WITH: UE in NR RRC_CONNECTED state with NR-DC_x000D_
WHEN:  UE receives an RRCReconfiguration message with reconfigurationWithSync for configured PSCell and if T304 of a secondary cell group expires_x000D_
THEN:  UE initiates the SCG failure information procedure to report SCGFailureInformationNR with failure type 'synchReconfigFailure-SCG'</t>
  </si>
  <si>
    <t>**** TP1: [TS 36,331:5.6.13.4; TS 38,331:5.7.3a]_x000D_
WITH: UE in NR RRC_CONNECTED state with NE-DC_x000D_
WHEN:  UE receives an RRCReconfiguration message containing RRCConnectionReconfiguration message with MobilityControlInfoSCG for configured PSCell and if T307 of a secondary cell group expires_x000D_
THEN:  UE initiates the SCG failure information procedure to report SCGFailureInformationEUTRA with failuretype set to scg-ChangeFailure</t>
  </si>
  <si>
    <t>Editor's note: Test case has been VOID - Conformance Requirements not testable._x000D_
**** TP1: [TS 36,331:5.6.13a.3; TS 38,331:5.3.5.8.2, 5.7.3.2, 5.7.3.3, 5.7.3.4]_x000D_
WITH: UE in RRC_CONNECTED state with EN-DC, and, MCG(s) (E-UTRA PDCP) and SCG and SRB3 established_x000D_
WHEN:  UE receives an RRCReconfiguration message over SRB3 to reconfigure SCG and UE fails to comply with the configuration received_x000D_
THEN:  UE will initiate the NR SCG failure information procedure to report SCGFailureInformationNR with failure type as scg-reconfigFailure and continue using the configuration used prior to the reception of RRCReconfiguration message</t>
  </si>
  <si>
    <t>Editor's note: Test case has been VOID - Conformance Requirements not testable._x000D_
**** TP1: [TS 36,331:5.6.13a.3, 5.3.7.2, 5.3.7.4, 5.3.7.5; TS 38,331:5.3.5.8.2]_x000D_
WITH: UE in RRC_CONNECTED state with EN-DC, and, MCG(s) (E-UTRA PDCP) and SCG DRB established_x000D_
WHEN:  UE receives an RRCConnectionReconfiguration message with nr-Config IE containing NR RRCReconfiguration message to reconfigure SCG and UE fails to comply with the configuration received_x000D_
THEN:  UE will initiate the RRC Connection Re-establishment procedure</t>
  </si>
  <si>
    <t>**** TP1: [TS 36,331:5.3.5.3; TS 38,331:5.7.5.2 and 5.7.5.3]_x000D_
WITH: UE in RRC_CONNECTED state with EN-DC, and, MCG(s) (E-UTRA PDCP)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E-UTRA RRC message ULInformationTransferMRDC to report RLC failure_x000D_
**** TP2: [TS 36,331:5.3.5.3; TS 38,331:5.7.5.2 and 5.7.5.3]_x000D_
WITH: UE in RRC_CONNECTED state with EN-DC, and, MCG(s) (E-UTRA PDCP) and SCG and SRB3 configured_x000D_
WHEN:  an indication from SCG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SRB3</t>
  </si>
  <si>
    <t>**** TP1: [TS 38,331:5.7.5.2 and 5.7.5.3]_x000D_
WITH: UE in NR RRC_CONNECTED state with NR-DC,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ULInformationTransferMRDC to report RLC failure for the SCG_x000D_
**** TP2: [TS 38,331:5.7.5.2 and 5.7.5.3]_x000D_
WITH: UE in NR RRC_CONNECTED state with NR-DC, and SRB3 configured_x000D_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over SRB3 to report RLC failure for the SCG</t>
  </si>
  <si>
    <t>**** TP1: [TS 36,331:FFS; TS 38,331:FFS]_x000D_
WITH: UE in NR RRC_CONNECTED state with NE-DC,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ULInformationTransferMRDC to report RLC failure for the SCG</t>
  </si>
  <si>
    <t>**** TP1: [TS 36,331:11,2]_x000D_
WITH: UE in RRC_CONNECTED state with EN-DC, and, MCG(s) (E-UTRA PDCP) only_x000D_
WHEN:  UE receives an RRCConnectionReconfiguration message to add PSCell with SCG DRB and after 20 subframes receives an UL grant_x000D_
THEN:  UE successfully configures the PSCell with SCG DRB and sends an RRCConnectionReconfigurationComplete message_x000D_
**** TP2: [TS 36,331:11,2]_x000D_
WITH: UE in RRC_CONNECTED state with EN-DC, and, MCG(s) (E-UTRA PDCP) only_x000D_
WHEN:  UE receives an UECapabilityEnquiry message requesting eutra-nr capabilities and after 80 subframes receives an UL grant_x000D_
THEN:  UE successfully transmits an UECapabilityInformation message</t>
  </si>
  <si>
    <t xml:space="preserve">Opt 3: RAN5#85 (Nov-19)
</t>
  </si>
  <si>
    <t>**** TP1: [TS 38,331:5.3.5.3, 12]_x000D_
WITH: UE in NR RRC_CONNECTED state_x000D_
WHEN:  UE receive an RRCReconfiguration message with nr-SCG IE to add an SCG and after 16ms receives an UL grant_x000D_
THEN:  UE successfully transmits RRCReconfigurationComplete message_x000D_
**** TP2: [TS 38,331:5.3.5.3, 12]_x000D_
WITH: UE in NR RRC_INACTIVE state and has sent an RRCResumeRequest message_x000D_
WHEN:  UE receives RRCResume message and after 10ms receives an UL grant_x000D_
THEN:  UE successfully transmits RRCResumeComplete message</t>
  </si>
  <si>
    <t>**** TP1: [TS 38,331:FFS]_x000D_
WITH: UE in NR RRC_CONNECTED state_x000D_
WHEN:  UE receives an RRCReconfiguration message with eutra-SCG IE to add an SCG and after 16ms receives an UL grant_x000D_
THEN:  UE successfully transmits RRCReconfigurationComplete message</t>
  </si>
  <si>
    <t>**** TP1: [TS 38,331:FFS]_x000D_
WITH: UE in NR RRC_INACTIVE state and sends RRCResumeRequest message to resume RRC Connection_x000D_
WHEN:  UE receives a RRCResume message including mrdc-SecondaryCellGroup set to nr-SCG_x000D_
THEN:  UE successfully transmits RRCResumeComplete message</t>
  </si>
  <si>
    <t xml:space="preserve">Opt 2: RAN5#93 (Nov-21)
</t>
  </si>
  <si>
    <t>**** TP1: [TS 36,331:FFS; TS 38,331:FFS]_x000D_
WITH: UE in NR RRC_INACTIVE state and sends RRCResumeRequest message to resume RRC Connection_x000D_
WHEN:  UE receives a RRCResume message including mrdc-SecondaryCellGroup set to eutra-SCG_x000D_
THEN:  UE successfully transmits RRCResumeComplete message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</si>
</sst>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sz val="10"/>
      <color indexed="8"/>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1"/>
      <color rgb="FFFF0000"/>
      <name val="Calibri"/>
      <family val="2"/>
      <scheme val="minor"/>
    </font>
    <font>
      <sz val="8"/>
      <color theme="1"/>
      <name val="Calibri"/>
      <family val="2"/>
      <scheme val="minor"/>
    </font>
    <font>
      <b/>
      <sz val="14"/>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name val="Calibri"/>
      <family val="2"/>
      <scheme val="minor"/>
    </font>
    <font>
      <b/>
      <sz val="14"/>
      <color theme="1"/>
      <name val="Calibri"/>
      <family val="2"/>
      <scheme val="minor"/>
    </font>
    <font>
      <sz val="10"/>
      <color rgb="FFFF0000"/>
      <name val="Calibri"/>
      <family val="2"/>
      <scheme val="minor"/>
    </font>
    <font>
      <sz val="8"/>
      <color rgb="FFFF0000"/>
      <name val="Calibri"/>
      <family val="2"/>
      <scheme val="minor"/>
    </font>
    <font>
      <sz val="11"/>
      <color theme="1"/>
      <name val="Arial"/>
      <family val="2"/>
    </font>
    <font>
      <sz val="10"/>
      <name val="Calibri"/>
      <family val="2"/>
      <scheme val="minor"/>
    </font>
    <font>
      <sz val="8"/>
      <color theme="1"/>
      <name val="Arial"/>
      <family val="2"/>
    </font>
    <font>
      <sz val="10"/>
      <color theme="1"/>
      <name val="Calibri"/>
      <family val="2"/>
    </font>
    <font>
      <b/>
      <sz val="10"/>
      <color theme="1"/>
      <name val="Calibri"/>
      <family val="2"/>
      <scheme val="minor"/>
    </font>
    <font>
      <b/>
      <sz val="14"/>
      <color theme="0" tint="-0.249977111117893"/>
      <name val="Calibri"/>
      <family val="2"/>
      <scheme val="minor"/>
    </font>
    <font>
      <b/>
      <sz val="14"/>
      <color theme="0"/>
      <name val="Calibri"/>
      <family val="2"/>
      <scheme val="minor"/>
    </font>
    <font>
      <b/>
      <sz val="16"/>
      <color theme="1"/>
      <name val="Calibri"/>
      <family val="2"/>
      <scheme val="minor"/>
    </font>
    <font>
      <sz val="14"/>
      <color theme="1"/>
      <name val="Arial"/>
      <family val="2"/>
    </font>
    <font>
      <sz val="10"/>
      <color rgb="FFFF0000"/>
      <name val="Calibri"/>
      <family val="2"/>
    </font>
    <font>
      <b/>
      <sz val="14"/>
      <color rgb="FFFF0000"/>
      <name val="Calibri"/>
      <family val="2"/>
      <scheme val="minor"/>
    </font>
    <font>
      <i/>
      <sz val="10"/>
      <color theme="1"/>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0" tint="-0.14999847407452621"/>
        <bgColor indexed="64"/>
      </patternFill>
    </fill>
    <fill>
      <patternFill patternType="solid">
        <fgColor theme="0"/>
        <bgColor indexed="64"/>
      </patternFill>
    </fill>
    <fill>
      <patternFill patternType="solid">
        <fgColor theme="8"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tint="-0.249977111117893"/>
        <bgColor theme="4" tint="0.79998168889431442"/>
      </patternFill>
    </fill>
    <fill>
      <patternFill patternType="solid">
        <fgColor theme="0" tint="-0.14999847407452621"/>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theme="0"/>
        <bgColor theme="4" tint="0.79998168889431442"/>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medium">
        <color indexed="64"/>
      </bottom>
      <diagonal/>
    </border>
    <border>
      <left style="thin">
        <color indexed="64"/>
      </left>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s>
  <cellStyleXfs count="3">
    <xf numFmtId="0" fontId="0" fillId="0" borderId="0"/>
    <xf numFmtId="0" fontId="9" fillId="0" borderId="0" applyNumberFormat="0" applyFill="0" applyBorder="0" applyAlignment="0" applyProtection="0"/>
    <xf numFmtId="0" fontId="6" fillId="0" borderId="0"/>
  </cellStyleXfs>
  <cellXfs count="354">
    <xf numFmtId="0" fontId="0" fillId="0" borderId="0" xfId="0"/>
    <xf numFmtId="0" fontId="8" fillId="3" borderId="1" xfId="0" applyFont="1" applyFill="1" applyBorder="1" applyAlignment="1">
      <alignment horizontal="center" vertical="top" wrapText="1"/>
    </xf>
    <xf numFmtId="0" fontId="0" fillId="7" borderId="11" xfId="0" applyFont="1" applyFill="1" applyBorder="1" applyAlignment="1">
      <alignment horizontal="left" vertical="top"/>
    </xf>
    <xf numFmtId="0" fontId="14" fillId="7" borderId="11" xfId="0" applyFont="1" applyFill="1" applyBorder="1" applyAlignment="1">
      <alignment horizontal="left" vertical="top"/>
    </xf>
    <xf numFmtId="0" fontId="0" fillId="0" borderId="0" xfId="0" applyFont="1" applyAlignment="1">
      <alignment horizontal="left" vertical="top"/>
    </xf>
    <xf numFmtId="0" fontId="0" fillId="8" borderId="1" xfId="0" applyFont="1" applyFill="1" applyBorder="1" applyAlignment="1">
      <alignment horizontal="right" vertical="top"/>
    </xf>
    <xf numFmtId="0" fontId="15" fillId="8" borderId="1" xfId="0" applyFont="1" applyFill="1" applyBorder="1" applyAlignment="1">
      <alignment horizontal="right" vertical="top"/>
    </xf>
    <xf numFmtId="0" fontId="15" fillId="9" borderId="0" xfId="0" applyFont="1" applyFill="1" applyBorder="1" applyAlignment="1">
      <alignment horizontal="left" vertical="top"/>
    </xf>
    <xf numFmtId="0" fontId="10" fillId="8" borderId="1" xfId="0" applyFont="1" applyFill="1" applyBorder="1" applyAlignment="1">
      <alignment horizontal="center" vertical="top" wrapText="1"/>
    </xf>
    <xf numFmtId="0" fontId="10" fillId="8" borderId="5" xfId="0" applyFont="1" applyFill="1" applyBorder="1" applyAlignment="1">
      <alignment horizontal="center" vertical="top"/>
    </xf>
    <xf numFmtId="0" fontId="10" fillId="8" borderId="1" xfId="0" applyFont="1" applyFill="1" applyBorder="1" applyAlignment="1">
      <alignment horizontal="center" vertical="top"/>
    </xf>
    <xf numFmtId="0" fontId="10" fillId="8" borderId="6" xfId="0" applyFont="1" applyFill="1" applyBorder="1" applyAlignment="1">
      <alignment horizontal="center" vertical="top" wrapText="1"/>
    </xf>
    <xf numFmtId="0" fontId="0" fillId="7" borderId="1" xfId="0" applyFont="1" applyFill="1" applyBorder="1" applyAlignment="1">
      <alignment horizontal="left" vertical="top"/>
    </xf>
    <xf numFmtId="0" fontId="7" fillId="7" borderId="3" xfId="0" applyFont="1" applyFill="1" applyBorder="1" applyAlignment="1">
      <alignment horizontal="left" vertical="top"/>
    </xf>
    <xf numFmtId="0" fontId="7" fillId="7" borderId="11" xfId="0" applyFont="1" applyFill="1" applyBorder="1" applyAlignment="1">
      <alignment horizontal="left" vertical="top"/>
    </xf>
    <xf numFmtId="0" fontId="16" fillId="8" borderId="0" xfId="0" applyFont="1" applyFill="1" applyBorder="1" applyAlignment="1">
      <alignment horizontal="left" vertical="top"/>
    </xf>
    <xf numFmtId="0" fontId="17" fillId="7" borderId="11" xfId="0" applyFont="1" applyFill="1" applyBorder="1" applyAlignment="1">
      <alignment horizontal="left" vertical="top"/>
    </xf>
    <xf numFmtId="0" fontId="18" fillId="7" borderId="12" xfId="0" applyFont="1" applyFill="1" applyBorder="1" applyAlignment="1">
      <alignment horizontal="left" vertical="top"/>
    </xf>
    <xf numFmtId="0" fontId="0" fillId="0" borderId="1" xfId="0" applyFont="1" applyBorder="1" applyAlignment="1">
      <alignment horizontal="left" vertical="top"/>
    </xf>
    <xf numFmtId="0" fontId="12" fillId="7" borderId="11" xfId="0" applyFont="1" applyFill="1" applyBorder="1" applyAlignment="1">
      <alignment horizontal="left" vertical="top"/>
    </xf>
    <xf numFmtId="0" fontId="0" fillId="8" borderId="0" xfId="0" applyFont="1" applyFill="1" applyBorder="1" applyAlignment="1">
      <alignment horizontal="right" vertical="top"/>
    </xf>
    <xf numFmtId="0" fontId="7" fillId="7" borderId="7" xfId="0" applyFont="1" applyFill="1" applyBorder="1" applyAlignment="1">
      <alignment horizontal="left" vertical="top"/>
    </xf>
    <xf numFmtId="0" fontId="18" fillId="7" borderId="3" xfId="0" applyFont="1" applyFill="1" applyBorder="1" applyAlignment="1">
      <alignment horizontal="left" vertical="top"/>
    </xf>
    <xf numFmtId="0" fontId="12" fillId="7" borderId="3" xfId="0" applyFont="1" applyFill="1" applyBorder="1" applyAlignment="1">
      <alignment horizontal="left" vertical="top"/>
    </xf>
    <xf numFmtId="0" fontId="18" fillId="7" borderId="13" xfId="0" applyFont="1" applyFill="1" applyBorder="1" applyAlignment="1">
      <alignment horizontal="left" vertical="top"/>
    </xf>
    <xf numFmtId="0" fontId="13" fillId="6" borderId="6" xfId="0" applyFont="1" applyFill="1" applyBorder="1" applyAlignment="1">
      <alignment horizontal="left" vertical="top"/>
    </xf>
    <xf numFmtId="0" fontId="13" fillId="6" borderId="12" xfId="0" applyFont="1" applyFill="1" applyBorder="1" applyAlignment="1">
      <alignment horizontal="left" vertical="top"/>
    </xf>
    <xf numFmtId="0" fontId="13" fillId="6" borderId="11" xfId="0" applyFont="1" applyFill="1" applyBorder="1" applyAlignment="1">
      <alignment horizontal="left" vertical="top"/>
    </xf>
    <xf numFmtId="0" fontId="0" fillId="0" borderId="0" xfId="0" applyFont="1" applyFill="1" applyBorder="1" applyAlignment="1">
      <alignment horizontal="left" vertical="top"/>
    </xf>
    <xf numFmtId="0" fontId="19" fillId="4" borderId="5" xfId="0" applyFont="1" applyFill="1" applyBorder="1" applyAlignment="1">
      <alignment horizontal="left" vertical="top" wrapText="1"/>
    </xf>
    <xf numFmtId="0" fontId="12" fillId="7" borderId="10" xfId="0" applyFont="1" applyFill="1" applyBorder="1" applyAlignment="1">
      <alignment horizontal="left" vertical="top"/>
    </xf>
    <xf numFmtId="0" fontId="0" fillId="7" borderId="8" xfId="0" applyFont="1" applyFill="1" applyBorder="1" applyAlignment="1">
      <alignment horizontal="left" vertical="top"/>
    </xf>
    <xf numFmtId="0" fontId="12" fillId="7" borderId="14" xfId="0" applyFont="1" applyFill="1" applyBorder="1" applyAlignment="1">
      <alignment horizontal="left" vertical="top"/>
    </xf>
    <xf numFmtId="0" fontId="0" fillId="7" borderId="6" xfId="0" applyFont="1" applyFill="1" applyBorder="1" applyAlignment="1">
      <alignment horizontal="left" vertical="top"/>
    </xf>
    <xf numFmtId="0" fontId="14" fillId="5" borderId="1" xfId="0" applyFont="1" applyFill="1" applyBorder="1" applyAlignment="1">
      <alignment vertical="top" wrapText="1"/>
    </xf>
    <xf numFmtId="0" fontId="12" fillId="7" borderId="12" xfId="0" applyFont="1" applyFill="1" applyBorder="1" applyAlignment="1">
      <alignment horizontal="left" vertical="top"/>
    </xf>
    <xf numFmtId="0" fontId="14" fillId="0" borderId="1" xfId="0" applyFont="1" applyFill="1" applyBorder="1" applyAlignment="1">
      <alignment vertical="top" wrapText="1"/>
    </xf>
    <xf numFmtId="0" fontId="13" fillId="6" borderId="8" xfId="0" applyFont="1" applyFill="1" applyBorder="1" applyAlignment="1">
      <alignment horizontal="left" vertical="top"/>
    </xf>
    <xf numFmtId="0" fontId="12" fillId="7" borderId="6" xfId="0" applyFont="1" applyFill="1" applyBorder="1" applyAlignment="1">
      <alignment horizontal="left" vertical="top"/>
    </xf>
    <xf numFmtId="0" fontId="0" fillId="0" borderId="1" xfId="0" applyFont="1" applyBorder="1" applyAlignment="1">
      <alignment horizontal="center" vertical="top"/>
    </xf>
    <xf numFmtId="0" fontId="13" fillId="6" borderId="14" xfId="0" applyFont="1" applyFill="1" applyBorder="1" applyAlignment="1">
      <alignment horizontal="left" vertical="top"/>
    </xf>
    <xf numFmtId="0" fontId="14" fillId="5" borderId="1" xfId="0" applyFont="1" applyFill="1" applyBorder="1" applyAlignment="1">
      <alignment horizontal="left" vertical="top" wrapText="1"/>
    </xf>
    <xf numFmtId="0" fontId="7" fillId="7" borderId="1" xfId="0" applyFont="1" applyFill="1" applyBorder="1" applyAlignment="1">
      <alignment horizontal="left" vertical="top"/>
    </xf>
    <xf numFmtId="0" fontId="18" fillId="7" borderId="11" xfId="0" applyFont="1" applyFill="1" applyBorder="1" applyAlignment="1">
      <alignment horizontal="left" vertical="top"/>
    </xf>
    <xf numFmtId="0" fontId="19" fillId="4" borderId="1" xfId="0" applyFont="1" applyFill="1" applyBorder="1" applyAlignment="1">
      <alignment horizontal="left" vertical="top" wrapText="1"/>
    </xf>
    <xf numFmtId="0" fontId="0" fillId="7" borderId="9" xfId="0" applyFont="1" applyFill="1" applyBorder="1" applyAlignment="1">
      <alignment horizontal="left" vertical="top"/>
    </xf>
    <xf numFmtId="0" fontId="0" fillId="7" borderId="12" xfId="0" applyFont="1" applyFill="1" applyBorder="1" applyAlignment="1">
      <alignment horizontal="left" vertical="top"/>
    </xf>
    <xf numFmtId="0" fontId="0" fillId="7" borderId="10" xfId="0" applyFont="1" applyFill="1" applyBorder="1" applyAlignment="1">
      <alignment horizontal="left" vertical="top"/>
    </xf>
    <xf numFmtId="0" fontId="0" fillId="7" borderId="13" xfId="0" applyFont="1" applyFill="1" applyBorder="1" applyAlignment="1">
      <alignment horizontal="left" vertical="top"/>
    </xf>
    <xf numFmtId="0" fontId="0" fillId="7"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20" fillId="8" borderId="0" xfId="0" applyFont="1" applyFill="1" applyBorder="1" applyAlignment="1">
      <alignment horizontal="right" vertical="center"/>
    </xf>
    <xf numFmtId="0" fontId="0" fillId="10" borderId="0" xfId="0" applyFont="1" applyFill="1" applyBorder="1" applyAlignment="1">
      <alignment horizontal="left" vertical="top"/>
    </xf>
    <xf numFmtId="0" fontId="0" fillId="7" borderId="15" xfId="0" applyFont="1" applyFill="1" applyBorder="1" applyAlignment="1">
      <alignment horizontal="left" vertical="top"/>
    </xf>
    <xf numFmtId="0" fontId="14" fillId="0" borderId="1" xfId="0" applyFont="1" applyBorder="1" applyAlignment="1">
      <alignment vertical="top"/>
    </xf>
    <xf numFmtId="0" fontId="14" fillId="0" borderId="1" xfId="0" applyFont="1" applyFill="1" applyBorder="1" applyAlignment="1">
      <alignment vertical="top"/>
    </xf>
    <xf numFmtId="0" fontId="0" fillId="0" borderId="1" xfId="0" applyBorder="1" applyAlignment="1">
      <alignment horizontal="center"/>
    </xf>
    <xf numFmtId="0" fontId="11" fillId="0" borderId="5" xfId="0" applyFont="1" applyBorder="1" applyAlignment="1">
      <alignment horizontal="center" vertical="top"/>
    </xf>
    <xf numFmtId="0" fontId="21" fillId="0" borderId="5" xfId="0" applyFont="1" applyBorder="1" applyAlignment="1">
      <alignment horizontal="left" vertical="top" wrapText="1"/>
    </xf>
    <xf numFmtId="0" fontId="22" fillId="4" borderId="5" xfId="0" applyFont="1" applyFill="1" applyBorder="1" applyAlignment="1">
      <alignment horizontal="left" vertical="top" wrapText="1"/>
    </xf>
    <xf numFmtId="0" fontId="18" fillId="7" borderId="4" xfId="0" applyFont="1" applyFill="1" applyBorder="1" applyAlignment="1">
      <alignment horizontal="left" vertical="top"/>
    </xf>
    <xf numFmtId="0" fontId="0" fillId="0" borderId="0" xfId="0" applyBorder="1"/>
    <xf numFmtId="0" fontId="19" fillId="4" borderId="14" xfId="0" applyFont="1" applyFill="1" applyBorder="1" applyAlignment="1">
      <alignment horizontal="left" vertical="top" wrapText="1"/>
    </xf>
    <xf numFmtId="0" fontId="0" fillId="0" borderId="0" xfId="0" applyFont="1" applyAlignment="1">
      <alignment horizontal="left" vertical="top"/>
    </xf>
    <xf numFmtId="0" fontId="19" fillId="4" borderId="5" xfId="0" applyFont="1" applyFill="1" applyBorder="1" applyAlignment="1">
      <alignment horizontal="left" vertical="top" wrapText="1"/>
    </xf>
    <xf numFmtId="0" fontId="12" fillId="7" borderId="14" xfId="0" applyFont="1" applyFill="1" applyBorder="1" applyAlignment="1">
      <alignment horizontal="left" vertical="top"/>
    </xf>
    <xf numFmtId="0" fontId="12" fillId="7" borderId="6" xfId="0" applyFont="1" applyFill="1" applyBorder="1" applyAlignment="1">
      <alignment horizontal="left" vertical="top"/>
    </xf>
    <xf numFmtId="0" fontId="0" fillId="0" borderId="0" xfId="0" applyFont="1" applyAlignment="1">
      <alignment horizontal="left" vertical="top"/>
    </xf>
    <xf numFmtId="0" fontId="0" fillId="0" borderId="1" xfId="0" applyFont="1" applyBorder="1" applyAlignment="1">
      <alignment horizontal="left" vertical="top"/>
    </xf>
    <xf numFmtId="0" fontId="19" fillId="4" borderId="5" xfId="0" applyFont="1" applyFill="1" applyBorder="1" applyAlignment="1">
      <alignment horizontal="left" vertical="top" wrapText="1"/>
    </xf>
    <xf numFmtId="9" fontId="23" fillId="2" borderId="5" xfId="0" applyNumberFormat="1" applyFont="1" applyFill="1" applyBorder="1" applyAlignment="1">
      <alignment horizontal="center" vertical="top"/>
    </xf>
    <xf numFmtId="0" fontId="14" fillId="0" borderId="1" xfId="0" applyFont="1" applyBorder="1" applyAlignment="1">
      <alignment vertical="top" wrapText="1"/>
    </xf>
    <xf numFmtId="0" fontId="12" fillId="7" borderId="14" xfId="0" applyFont="1" applyFill="1" applyBorder="1" applyAlignment="1">
      <alignment horizontal="left" vertical="top"/>
    </xf>
    <xf numFmtId="0" fontId="0" fillId="7" borderId="6" xfId="0" applyFont="1" applyFill="1" applyBorder="1" applyAlignment="1">
      <alignment horizontal="left" vertical="top"/>
    </xf>
    <xf numFmtId="0" fontId="12" fillId="7" borderId="6" xfId="0" applyFont="1" applyFill="1" applyBorder="1" applyAlignment="1">
      <alignment horizontal="left" vertical="top"/>
    </xf>
    <xf numFmtId="0" fontId="0" fillId="0" borderId="1" xfId="0" applyFont="1" applyBorder="1" applyAlignment="1">
      <alignment horizontal="center" vertical="top"/>
    </xf>
    <xf numFmtId="0" fontId="0" fillId="0" borderId="6" xfId="0" applyFont="1" applyBorder="1" applyAlignment="1">
      <alignment horizontal="center" vertical="top"/>
    </xf>
    <xf numFmtId="0" fontId="24" fillId="0" borderId="1" xfId="0" applyFont="1" applyBorder="1" applyAlignment="1">
      <alignment horizontal="left" vertical="top" wrapText="1"/>
    </xf>
    <xf numFmtId="0" fontId="24" fillId="0" borderId="1" xfId="0" applyFont="1" applyBorder="1" applyAlignment="1">
      <alignment horizontal="left" vertical="top"/>
    </xf>
    <xf numFmtId="0" fontId="24" fillId="0" borderId="1" xfId="0" applyFont="1" applyBorder="1" applyAlignment="1">
      <alignment vertical="top" wrapText="1"/>
    </xf>
    <xf numFmtId="0" fontId="19" fillId="4" borderId="14" xfId="0" applyFont="1" applyFill="1" applyBorder="1" applyAlignment="1">
      <alignment horizontal="left" vertical="top" wrapText="1"/>
    </xf>
    <xf numFmtId="9" fontId="25" fillId="2" borderId="5" xfId="0" applyNumberFormat="1" applyFont="1" applyFill="1" applyBorder="1" applyAlignment="1">
      <alignment horizontal="center" vertical="top"/>
    </xf>
    <xf numFmtId="0" fontId="26" fillId="0" borderId="1" xfId="0" applyFont="1" applyBorder="1" applyAlignment="1">
      <alignment vertical="center"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center"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2" fillId="7" borderId="8" xfId="0" applyFont="1" applyFill="1" applyBorder="1" applyAlignment="1">
      <alignment horizontal="left"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9" fillId="4" borderId="8" xfId="0" applyFont="1" applyFill="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 xfId="0" applyFont="1" applyFill="1" applyBorder="1" applyAlignment="1">
      <alignment horizontal="left" vertical="top" wrapText="1"/>
    </xf>
    <xf numFmtId="0" fontId="26" fillId="0" borderId="1" xfId="0" applyFont="1" applyBorder="1" applyAlignment="1">
      <alignment horizontal="left" vertical="top" wrapText="1"/>
    </xf>
    <xf numFmtId="0" fontId="14" fillId="0" borderId="1" xfId="0" applyFont="1" applyBorder="1" applyAlignment="1">
      <alignment horizontal="left" vertical="top" wrapText="1"/>
    </xf>
    <xf numFmtId="0" fontId="15" fillId="9" borderId="0" xfId="0" applyFont="1" applyFill="1" applyBorder="1" applyAlignment="1">
      <alignment horizontal="left" vertical="top"/>
    </xf>
    <xf numFmtId="0" fontId="14" fillId="0" borderId="1" xfId="0" applyFont="1" applyBorder="1" applyAlignment="1">
      <alignment horizontal="left" vertical="top" wrapText="1"/>
    </xf>
    <xf numFmtId="0" fontId="15" fillId="8" borderId="6" xfId="0" applyFont="1" applyFill="1" applyBorder="1" applyAlignment="1">
      <alignment horizontal="right" vertical="top"/>
    </xf>
    <xf numFmtId="0" fontId="15" fillId="9" borderId="0" xfId="0" applyFont="1" applyFill="1" applyBorder="1" applyAlignment="1">
      <alignment horizontal="left" vertical="top" wrapText="1"/>
    </xf>
    <xf numFmtId="0" fontId="9" fillId="9" borderId="0" xfId="1" applyFill="1" applyBorder="1" applyAlignment="1">
      <alignment horizontal="left" vertical="top" wrapText="1"/>
    </xf>
    <xf numFmtId="0" fontId="4" fillId="11" borderId="18" xfId="0" applyFont="1" applyFill="1" applyBorder="1" applyAlignment="1">
      <alignment horizontal="center" textRotation="90" wrapText="1"/>
    </xf>
    <xf numFmtId="0" fontId="3" fillId="11" borderId="1" xfId="0" applyFont="1" applyFill="1" applyBorder="1" applyAlignment="1">
      <alignment horizontal="center" textRotation="90" wrapText="1"/>
    </xf>
    <xf numFmtId="0" fontId="4" fillId="12" borderId="19" xfId="0" applyFont="1" applyFill="1" applyBorder="1" applyAlignment="1">
      <alignment horizontal="center" textRotation="90" wrapText="1"/>
    </xf>
    <xf numFmtId="0" fontId="4" fillId="12" borderId="20" xfId="0" applyFont="1" applyFill="1" applyBorder="1" applyAlignment="1">
      <alignment horizontal="center" textRotation="90" wrapText="1"/>
    </xf>
    <xf numFmtId="9" fontId="27" fillId="2" borderId="1" xfId="0" applyNumberFormat="1" applyFont="1" applyFill="1" applyBorder="1" applyAlignment="1">
      <alignment horizontal="center" vertical="top"/>
    </xf>
    <xf numFmtId="9" fontId="25" fillId="2" borderId="14" xfId="0" applyNumberFormat="1" applyFont="1" applyFill="1" applyBorder="1" applyAlignment="1">
      <alignment horizontal="center" vertical="top"/>
    </xf>
    <xf numFmtId="9" fontId="25" fillId="2" borderId="21" xfId="0" applyNumberFormat="1" applyFont="1" applyFill="1" applyBorder="1" applyAlignment="1">
      <alignment horizontal="center" vertical="top"/>
    </xf>
    <xf numFmtId="0" fontId="7" fillId="7" borderId="4" xfId="0" applyFont="1" applyFill="1" applyBorder="1" applyAlignment="1">
      <alignment horizontal="left" vertical="top"/>
    </xf>
    <xf numFmtId="0" fontId="11" fillId="0" borderId="1" xfId="0" applyFont="1" applyBorder="1" applyAlignment="1">
      <alignment horizontal="center" vertical="top"/>
    </xf>
    <xf numFmtId="0" fontId="21" fillId="0" borderId="1" xfId="0" applyFont="1" applyBorder="1" applyAlignment="1">
      <alignment horizontal="left" vertical="top" wrapText="1"/>
    </xf>
    <xf numFmtId="1" fontId="25" fillId="2" borderId="22" xfId="0" applyNumberFormat="1" applyFont="1" applyFill="1" applyBorder="1" applyAlignment="1">
      <alignment horizontal="center" vertical="top"/>
    </xf>
    <xf numFmtId="9" fontId="25" fillId="2" borderId="10" xfId="0" applyNumberFormat="1" applyFont="1" applyFill="1" applyBorder="1" applyAlignment="1">
      <alignment horizontal="center" vertical="top"/>
    </xf>
    <xf numFmtId="0" fontId="14" fillId="0" borderId="12" xfId="0" applyFont="1" applyBorder="1" applyAlignment="1">
      <alignment horizontal="left" vertical="top"/>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0" fillId="5" borderId="0" xfId="0" applyFill="1" applyBorder="1"/>
    <xf numFmtId="0" fontId="0" fillId="5" borderId="0" xfId="0" applyFill="1"/>
    <xf numFmtId="0" fontId="0" fillId="5" borderId="0" xfId="0" applyFill="1" applyAlignment="1">
      <alignment wrapText="1"/>
    </xf>
    <xf numFmtId="0" fontId="8" fillId="3" borderId="6" xfId="0" applyFont="1" applyFill="1" applyBorder="1" applyAlignment="1">
      <alignment horizontal="center" vertical="top" wrapText="1"/>
    </xf>
    <xf numFmtId="9" fontId="27" fillId="2" borderId="1" xfId="0" applyNumberFormat="1" applyFont="1" applyFill="1" applyBorder="1" applyAlignment="1">
      <alignment horizontal="center" vertical="center"/>
    </xf>
    <xf numFmtId="0" fontId="8" fillId="13" borderId="1" xfId="0" applyFont="1" applyFill="1" applyBorder="1" applyAlignment="1">
      <alignment horizontal="center" vertical="top" wrapText="1"/>
    </xf>
    <xf numFmtId="0" fontId="20" fillId="0" borderId="1" xfId="0" applyFont="1" applyBorder="1" applyAlignment="1">
      <alignment horizontal="center"/>
    </xf>
    <xf numFmtId="0" fontId="20" fillId="14" borderId="1" xfId="0" applyFont="1" applyFill="1" applyBorder="1" applyAlignment="1">
      <alignment horizontal="center"/>
    </xf>
    <xf numFmtId="0" fontId="14" fillId="0" borderId="1" xfId="0" applyFont="1" applyBorder="1" applyAlignment="1">
      <alignment horizontal="center"/>
    </xf>
    <xf numFmtId="0" fontId="14" fillId="14" borderId="1" xfId="0" applyFont="1" applyFill="1" applyBorder="1" applyAlignment="1">
      <alignment horizontal="center"/>
    </xf>
    <xf numFmtId="0" fontId="0" fillId="14" borderId="1" xfId="0" applyFill="1" applyBorder="1" applyAlignment="1">
      <alignment horizontal="center"/>
    </xf>
    <xf numFmtId="0" fontId="21" fillId="0" borderId="5" xfId="0" applyFont="1" applyBorder="1" applyAlignment="1">
      <alignment horizontal="left" vertical="top"/>
    </xf>
    <xf numFmtId="0" fontId="28" fillId="0" borderId="1" xfId="0" applyFont="1" applyFill="1" applyBorder="1" applyAlignment="1">
      <alignment horizontal="center"/>
    </xf>
    <xf numFmtId="0" fontId="12" fillId="4" borderId="6" xfId="0" applyFont="1" applyFill="1" applyBorder="1" applyAlignment="1">
      <alignment horizontal="center" vertical="top" wrapText="1"/>
    </xf>
    <xf numFmtId="0" fontId="7" fillId="7" borderId="13" xfId="0" applyFont="1" applyFill="1" applyBorder="1" applyAlignment="1">
      <alignment horizontal="left" vertical="top"/>
    </xf>
    <xf numFmtId="0" fontId="7" fillId="7" borderId="12" xfId="0" applyFont="1" applyFill="1" applyBorder="1" applyAlignment="1">
      <alignment horizontal="left" vertical="top"/>
    </xf>
    <xf numFmtId="0" fontId="0" fillId="10" borderId="23" xfId="0" applyFont="1" applyFill="1" applyBorder="1" applyAlignment="1">
      <alignment horizontal="left" vertical="top"/>
    </xf>
    <xf numFmtId="0" fontId="0" fillId="10" borderId="24" xfId="0" applyFont="1" applyFill="1" applyBorder="1" applyAlignment="1">
      <alignment horizontal="left" vertical="top"/>
    </xf>
    <xf numFmtId="0" fontId="18" fillId="7" borderId="20" xfId="0" applyFont="1" applyFill="1" applyBorder="1" applyAlignment="1">
      <alignment horizontal="left" vertical="top"/>
    </xf>
    <xf numFmtId="0" fontId="13" fillId="6" borderId="25" xfId="0" applyFont="1" applyFill="1" applyBorder="1" applyAlignment="1">
      <alignment horizontal="left" vertical="top"/>
    </xf>
    <xf numFmtId="0" fontId="13" fillId="6" borderId="26" xfId="0" applyFont="1" applyFill="1" applyBorder="1" applyAlignment="1">
      <alignment horizontal="left" vertical="top"/>
    </xf>
    <xf numFmtId="0" fontId="13" fillId="6" borderId="27" xfId="0" applyFont="1" applyFill="1" applyBorder="1" applyAlignment="1">
      <alignment horizontal="left" vertical="top"/>
    </xf>
    <xf numFmtId="0" fontId="13" fillId="6" borderId="28" xfId="0" applyFont="1" applyFill="1" applyBorder="1" applyAlignment="1">
      <alignment horizontal="left" vertical="top"/>
    </xf>
    <xf numFmtId="0" fontId="18" fillId="7" borderId="18" xfId="0" applyFont="1" applyFill="1" applyBorder="1" applyAlignment="1">
      <alignment horizontal="left" vertical="top"/>
    </xf>
    <xf numFmtId="0" fontId="0" fillId="0" borderId="23" xfId="0" applyFont="1" applyBorder="1" applyAlignment="1">
      <alignment horizontal="left" vertical="top"/>
    </xf>
    <xf numFmtId="0" fontId="0" fillId="0" borderId="0" xfId="0" applyFont="1" applyBorder="1" applyAlignment="1">
      <alignment horizontal="left" vertical="top"/>
    </xf>
    <xf numFmtId="0" fontId="0" fillId="0" borderId="24" xfId="0" applyFont="1" applyBorder="1" applyAlignment="1">
      <alignment horizontal="left" vertical="top"/>
    </xf>
    <xf numFmtId="0" fontId="0" fillId="0" borderId="18" xfId="0" applyFont="1" applyBorder="1" applyAlignment="1">
      <alignment horizontal="left" vertical="top"/>
    </xf>
    <xf numFmtId="0" fontId="0" fillId="0" borderId="29" xfId="0" applyFont="1" applyBorder="1" applyAlignment="1">
      <alignment horizontal="left" vertical="top"/>
    </xf>
    <xf numFmtId="0" fontId="3" fillId="11" borderId="6" xfId="0" applyFont="1" applyFill="1" applyBorder="1" applyAlignment="1">
      <alignment horizontal="center" textRotation="90" wrapText="1"/>
    </xf>
    <xf numFmtId="9" fontId="27" fillId="2" borderId="6" xfId="0" applyNumberFormat="1" applyFont="1" applyFill="1" applyBorder="1" applyAlignment="1">
      <alignment horizontal="center" vertical="top"/>
    </xf>
    <xf numFmtId="0" fontId="0" fillId="0" borderId="6" xfId="0" applyFont="1" applyBorder="1" applyAlignment="1">
      <alignment horizontal="left" vertical="top"/>
    </xf>
    <xf numFmtId="0" fontId="18" fillId="7" borderId="19" xfId="0" applyFont="1" applyFill="1" applyBorder="1" applyAlignment="1">
      <alignment horizontal="left" vertical="top"/>
    </xf>
    <xf numFmtId="0" fontId="12" fillId="7" borderId="30" xfId="0" applyFont="1" applyFill="1" applyBorder="1" applyAlignment="1">
      <alignment horizontal="left" vertical="top"/>
    </xf>
    <xf numFmtId="0" fontId="12" fillId="7" borderId="26" xfId="0" applyFont="1" applyFill="1" applyBorder="1" applyAlignment="1">
      <alignment horizontal="left" vertical="top"/>
    </xf>
    <xf numFmtId="0" fontId="12" fillId="7" borderId="13" xfId="0" applyFont="1" applyFill="1" applyBorder="1" applyAlignment="1">
      <alignment horizontal="left" vertical="top"/>
    </xf>
    <xf numFmtId="0" fontId="14" fillId="0" borderId="12" xfId="0" applyFont="1" applyBorder="1" applyAlignment="1">
      <alignment horizontal="left" vertical="top"/>
    </xf>
    <xf numFmtId="0" fontId="14" fillId="0" borderId="1" xfId="0" applyFont="1" applyBorder="1" applyAlignment="1">
      <alignment horizontal="left" vertical="top" wrapText="1"/>
    </xf>
    <xf numFmtId="0" fontId="0" fillId="0" borderId="12" xfId="0" applyFont="1" applyBorder="1" applyAlignment="1">
      <alignment horizontal="center" vertical="top"/>
    </xf>
    <xf numFmtId="0" fontId="14" fillId="0" borderId="11" xfId="0" applyFont="1" applyBorder="1" applyAlignment="1">
      <alignment horizontal="left" vertical="top"/>
    </xf>
    <xf numFmtId="0" fontId="14" fillId="0" borderId="1" xfId="0" applyFont="1" applyBorder="1" applyAlignment="1">
      <alignment horizontal="left" vertical="top"/>
    </xf>
    <xf numFmtId="0" fontId="14" fillId="0" borderId="11" xfId="0" applyFont="1" applyBorder="1" applyAlignment="1">
      <alignment horizontal="left" vertical="top" wrapText="1"/>
    </xf>
    <xf numFmtId="0" fontId="14" fillId="0" borderId="1" xfId="0" applyFont="1" applyBorder="1" applyAlignment="1">
      <alignment horizontal="left" vertical="top" wrapText="1"/>
    </xf>
    <xf numFmtId="0" fontId="0" fillId="0" borderId="3" xfId="0" applyFont="1" applyBorder="1" applyAlignment="1">
      <alignment horizontal="center" vertical="top"/>
    </xf>
    <xf numFmtId="0" fontId="14" fillId="0" borderId="3" xfId="0" applyFont="1" applyBorder="1" applyAlignment="1">
      <alignment horizontal="left" vertical="top" wrapText="1"/>
    </xf>
    <xf numFmtId="0" fontId="14" fillId="0" borderId="11" xfId="0" applyFont="1" applyBorder="1" applyAlignment="1">
      <alignment vertical="top" wrapText="1"/>
    </xf>
    <xf numFmtId="0" fontId="14" fillId="0" borderId="11" xfId="0" applyFont="1" applyBorder="1" applyAlignment="1">
      <alignment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2" xfId="0" applyFont="1" applyBorder="1" applyAlignment="1">
      <alignment horizontal="left" vertical="top" wrapText="1"/>
    </xf>
    <xf numFmtId="0" fontId="14" fillId="0" borderId="1" xfId="0" applyFont="1" applyBorder="1" applyAlignment="1">
      <alignment horizontal="left" vertical="top" wrapText="1"/>
    </xf>
    <xf numFmtId="0" fontId="0" fillId="0" borderId="1" xfId="0" applyFont="1" applyFill="1" applyBorder="1" applyAlignment="1">
      <alignment horizontal="center" vertical="top"/>
    </xf>
    <xf numFmtId="0" fontId="14" fillId="0" borderId="1" xfId="0" applyFont="1" applyFill="1" applyBorder="1" applyAlignment="1">
      <alignment horizontal="left" vertical="top"/>
    </xf>
    <xf numFmtId="0" fontId="0" fillId="0" borderId="8" xfId="0" applyFont="1" applyBorder="1" applyAlignment="1">
      <alignment horizontal="center" vertical="top"/>
    </xf>
    <xf numFmtId="1" fontId="25" fillId="2" borderId="27" xfId="0" applyNumberFormat="1" applyFont="1" applyFill="1" applyBorder="1" applyAlignment="1">
      <alignment horizontal="center" vertical="top"/>
    </xf>
    <xf numFmtId="9" fontId="25" fillId="2" borderId="8" xfId="0" applyNumberFormat="1" applyFont="1" applyFill="1" applyBorder="1" applyAlignment="1">
      <alignment horizontal="center" vertical="top"/>
    </xf>
    <xf numFmtId="9" fontId="25" fillId="2" borderId="28" xfId="0" applyNumberFormat="1" applyFont="1" applyFill="1" applyBorder="1" applyAlignment="1">
      <alignment horizontal="center" vertical="top"/>
    </xf>
    <xf numFmtId="0" fontId="14" fillId="0" borderId="6" xfId="0" applyFont="1" applyBorder="1" applyAlignment="1">
      <alignment horizontal="center" vertical="top"/>
    </xf>
    <xf numFmtId="0" fontId="14" fillId="0" borderId="8" xfId="0" applyFont="1" applyBorder="1" applyAlignment="1">
      <alignment vertical="top"/>
    </xf>
    <xf numFmtId="0" fontId="14" fillId="0" borderId="12"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24" fillId="0" borderId="1" xfId="0" applyFont="1" applyFill="1" applyBorder="1" applyAlignment="1">
      <alignment horizontal="left" vertical="top"/>
    </xf>
    <xf numFmtId="9" fontId="23" fillId="0" borderId="5" xfId="0" applyNumberFormat="1" applyFont="1" applyFill="1" applyBorder="1" applyAlignment="1">
      <alignment horizontal="center" vertical="top"/>
    </xf>
    <xf numFmtId="1" fontId="25" fillId="0" borderId="22" xfId="0" applyNumberFormat="1" applyFont="1" applyFill="1" applyBorder="1" applyAlignment="1">
      <alignment horizontal="center" vertical="top"/>
    </xf>
    <xf numFmtId="9" fontId="25" fillId="0" borderId="10" xfId="0" applyNumberFormat="1" applyFont="1" applyFill="1" applyBorder="1" applyAlignment="1">
      <alignment horizontal="center" vertical="top"/>
    </xf>
    <xf numFmtId="9" fontId="25" fillId="0" borderId="5" xfId="0" applyNumberFormat="1" applyFont="1" applyFill="1" applyBorder="1" applyAlignment="1">
      <alignment horizontal="center" vertical="top"/>
    </xf>
    <xf numFmtId="9" fontId="25" fillId="0" borderId="21" xfId="0" applyNumberFormat="1" applyFont="1" applyFill="1" applyBorder="1" applyAlignment="1">
      <alignment horizontal="center" vertical="top"/>
    </xf>
    <xf numFmtId="0" fontId="12" fillId="0" borderId="14" xfId="0" applyFont="1" applyFill="1" applyBorder="1" applyAlignment="1">
      <alignment horizontal="left" vertical="top"/>
    </xf>
    <xf numFmtId="0" fontId="0" fillId="0" borderId="0" xfId="0" applyFont="1" applyFill="1" applyAlignment="1">
      <alignment horizontal="left" vertical="top"/>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2" xfId="0" applyFont="1" applyFill="1" applyBorder="1" applyAlignment="1">
      <alignment horizontal="left" vertical="top"/>
    </xf>
    <xf numFmtId="0" fontId="19" fillId="0" borderId="5" xfId="0" applyFont="1" applyFill="1" applyBorder="1" applyAlignment="1">
      <alignment horizontal="left" vertical="top" wrapText="1"/>
    </xf>
    <xf numFmtId="0" fontId="0" fillId="0" borderId="6" xfId="0" applyFont="1" applyFill="1" applyBorder="1" applyAlignment="1">
      <alignment horizontal="center" vertical="top"/>
    </xf>
    <xf numFmtId="0" fontId="14" fillId="0" borderId="1" xfId="0" applyFont="1" applyBorder="1" applyAlignment="1">
      <alignment horizontal="left" vertical="top" wrapText="1"/>
    </xf>
    <xf numFmtId="0" fontId="14" fillId="0" borderId="0" xfId="0" applyFont="1" applyAlignment="1">
      <alignment wrapText="1"/>
    </xf>
    <xf numFmtId="0" fontId="14" fillId="0" borderId="1" xfId="0" applyFont="1" applyBorder="1" applyAlignment="1">
      <alignment horizontal="left" vertical="top"/>
    </xf>
    <xf numFmtId="0" fontId="14" fillId="0" borderId="6" xfId="0" applyFont="1" applyBorder="1" applyAlignment="1">
      <alignment horizontal="left" vertical="top" wrapText="1"/>
    </xf>
    <xf numFmtId="0" fontId="0" fillId="0" borderId="10" xfId="0" applyFont="1" applyFill="1" applyBorder="1" applyAlignment="1">
      <alignment horizontal="left" vertical="top"/>
    </xf>
    <xf numFmtId="0" fontId="12" fillId="0" borderId="10" xfId="0" applyFont="1" applyFill="1" applyBorder="1" applyAlignment="1">
      <alignment horizontal="left" vertical="top"/>
    </xf>
    <xf numFmtId="1" fontId="25" fillId="2" borderId="1" xfId="0" applyNumberFormat="1" applyFont="1" applyFill="1" applyBorder="1" applyAlignment="1">
      <alignment horizontal="center" vertical="top"/>
    </xf>
    <xf numFmtId="9" fontId="25" fillId="2" borderId="1" xfId="0" applyNumberFormat="1" applyFont="1" applyFill="1" applyBorder="1" applyAlignment="1">
      <alignment horizontal="center" vertical="top"/>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2" xfId="0" applyFont="1" applyBorder="1" applyAlignment="1">
      <alignment horizontal="left" vertical="top"/>
    </xf>
    <xf numFmtId="0" fontId="14" fillId="0" borderId="11" xfId="0" applyFont="1" applyBorder="1" applyAlignment="1">
      <alignment horizontal="left" vertical="top"/>
    </xf>
    <xf numFmtId="0" fontId="14" fillId="0" borderId="1" xfId="0" applyFont="1" applyBorder="1" applyAlignment="1">
      <alignment horizontal="left" vertical="top"/>
    </xf>
    <xf numFmtId="0" fontId="14" fillId="0" borderId="12" xfId="0" applyFont="1" applyBorder="1" applyAlignment="1">
      <alignment horizontal="left" vertical="top" wrapText="1"/>
    </xf>
    <xf numFmtId="0" fontId="14" fillId="0" borderId="11" xfId="0" applyFont="1" applyBorder="1" applyAlignment="1">
      <alignment horizontal="left" vertical="top" wrapText="1"/>
    </xf>
    <xf numFmtId="0" fontId="14" fillId="0" borderId="1" xfId="0" applyFont="1" applyBorder="1" applyAlignment="1">
      <alignment horizontal="left" vertical="top" wrapText="1"/>
    </xf>
    <xf numFmtId="0" fontId="14" fillId="0" borderId="6" xfId="0" applyFont="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0" fillId="0" borderId="11" xfId="0" applyBorder="1" applyAlignment="1">
      <alignment wrapText="1"/>
    </xf>
    <xf numFmtId="0" fontId="14" fillId="0" borderId="6" xfId="0" applyFont="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1" fontId="25" fillId="2" borderId="12" xfId="0" applyNumberFormat="1" applyFont="1" applyFill="1" applyBorder="1" applyAlignment="1">
      <alignment horizontal="center" vertical="top"/>
    </xf>
    <xf numFmtId="9" fontId="25" fillId="2" borderId="12" xfId="0" applyNumberFormat="1" applyFont="1" applyFill="1" applyBorder="1" applyAlignment="1">
      <alignment horizontal="center" vertical="top"/>
    </xf>
    <xf numFmtId="0" fontId="19" fillId="4" borderId="11" xfId="0" applyFont="1" applyFill="1" applyBorder="1" applyAlignment="1">
      <alignment horizontal="left" vertical="top" wrapText="1"/>
    </xf>
    <xf numFmtId="0" fontId="0" fillId="0" borderId="11" xfId="0" applyBorder="1" applyAlignment="1">
      <alignment vertical="top" wrapText="1"/>
    </xf>
    <xf numFmtId="9" fontId="25" fillId="2" borderId="25" xfId="0" applyNumberFormat="1" applyFont="1" applyFill="1" applyBorder="1" applyAlignment="1">
      <alignment horizontal="center" vertical="top"/>
    </xf>
    <xf numFmtId="9" fontId="25" fillId="2" borderId="26" xfId="0" applyNumberFormat="1" applyFont="1" applyFill="1" applyBorder="1" applyAlignment="1">
      <alignment horizontal="center" vertical="top"/>
    </xf>
    <xf numFmtId="0" fontId="14" fillId="0" borderId="1" xfId="0" applyFont="1" applyBorder="1" applyAlignment="1">
      <alignment horizontal="left" vertical="top"/>
    </xf>
    <xf numFmtId="0" fontId="0" fillId="10" borderId="12" xfId="0" applyFont="1" applyFill="1" applyBorder="1" applyAlignment="1">
      <alignment horizontal="center" vertical="top"/>
    </xf>
    <xf numFmtId="0" fontId="0" fillId="0" borderId="12" xfId="0" applyFont="1" applyBorder="1" applyAlignment="1">
      <alignment horizontal="left" vertical="top"/>
    </xf>
    <xf numFmtId="1" fontId="25" fillId="0" borderId="27" xfId="0" applyNumberFormat="1" applyFont="1" applyFill="1" applyBorder="1" applyAlignment="1">
      <alignment horizontal="center" vertical="top"/>
    </xf>
    <xf numFmtId="0" fontId="13" fillId="6" borderId="1" xfId="0" applyFont="1" applyFill="1" applyBorder="1" applyAlignment="1">
      <alignment horizontal="left" vertical="top"/>
    </xf>
    <xf numFmtId="9" fontId="25" fillId="0" borderId="1" xfId="0" applyNumberFormat="1" applyFont="1" applyFill="1" applyBorder="1" applyAlignment="1">
      <alignment horizontal="center" vertical="top"/>
    </xf>
    <xf numFmtId="1" fontId="25" fillId="2" borderId="6" xfId="0" applyNumberFormat="1" applyFont="1" applyFill="1" applyBorder="1" applyAlignment="1">
      <alignment horizontal="center" vertical="top"/>
    </xf>
    <xf numFmtId="0" fontId="12" fillId="4" borderId="1" xfId="0" applyFont="1" applyFill="1" applyBorder="1" applyAlignment="1">
      <alignment horizontal="center" vertical="top" wrapText="1"/>
    </xf>
    <xf numFmtId="9" fontId="25" fillId="2" borderId="6" xfId="0" applyNumberFormat="1" applyFont="1" applyFill="1" applyBorder="1" applyAlignment="1">
      <alignment horizontal="center" vertical="top"/>
    </xf>
    <xf numFmtId="9" fontId="25" fillId="0" borderId="6" xfId="0" applyNumberFormat="1" applyFont="1" applyFill="1" applyBorder="1" applyAlignment="1">
      <alignment horizontal="center" vertical="top"/>
    </xf>
    <xf numFmtId="1" fontId="25" fillId="2" borderId="18" xfId="0" applyNumberFormat="1" applyFont="1" applyFill="1" applyBorder="1" applyAlignment="1">
      <alignment horizontal="center" vertical="top"/>
    </xf>
    <xf numFmtId="9" fontId="25" fillId="2" borderId="29" xfId="0" applyNumberFormat="1" applyFont="1" applyFill="1" applyBorder="1" applyAlignment="1">
      <alignment horizontal="center" vertical="top"/>
    </xf>
    <xf numFmtId="1" fontId="25" fillId="2" borderId="25" xfId="0" applyNumberFormat="1" applyFont="1" applyFill="1" applyBorder="1" applyAlignment="1">
      <alignment horizontal="center" vertical="top"/>
    </xf>
    <xf numFmtId="0" fontId="19" fillId="4" borderId="5" xfId="0" applyFont="1" applyFill="1" applyBorder="1" applyAlignment="1">
      <alignment horizontal="left" vertical="top"/>
    </xf>
    <xf numFmtId="0" fontId="14" fillId="0" borderId="12" xfId="0" applyFont="1" applyBorder="1" applyAlignment="1">
      <alignment horizontal="left" vertical="top"/>
    </xf>
    <xf numFmtId="0" fontId="14" fillId="0" borderId="12"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9" fontId="25" fillId="2" borderId="26" xfId="0" applyNumberFormat="1" applyFont="1" applyFill="1" applyBorder="1" applyAlignment="1">
      <alignment horizontal="center" vertical="top"/>
    </xf>
    <xf numFmtId="0" fontId="14" fillId="0" borderId="12" xfId="0" applyFont="1" applyBorder="1" applyAlignment="1">
      <alignment horizontal="left" vertical="top" wrapText="1"/>
    </xf>
    <xf numFmtId="0" fontId="14" fillId="0" borderId="11" xfId="0" applyFont="1" applyBorder="1" applyAlignment="1">
      <alignment horizontal="left" vertical="top" wrapText="1"/>
    </xf>
    <xf numFmtId="0" fontId="14" fillId="0" borderId="1" xfId="0" applyFont="1" applyBorder="1" applyAlignment="1">
      <alignment horizontal="left" vertical="top" wrapText="1"/>
    </xf>
    <xf numFmtId="0" fontId="14" fillId="0" borderId="8" xfId="0" applyFont="1" applyBorder="1" applyAlignment="1">
      <alignment horizontal="left" vertical="top"/>
    </xf>
    <xf numFmtId="0" fontId="14" fillId="0" borderId="11" xfId="0" applyFont="1" applyBorder="1" applyAlignment="1">
      <alignment horizontal="left" vertical="top" wrapText="1"/>
    </xf>
    <xf numFmtId="0" fontId="14" fillId="0" borderId="1" xfId="0" applyFont="1" applyBorder="1" applyAlignment="1">
      <alignment horizontal="left" vertical="top" wrapText="1"/>
    </xf>
    <xf numFmtId="0" fontId="14" fillId="0" borderId="12" xfId="0" applyFont="1" applyBorder="1" applyAlignment="1">
      <alignment vertical="top" wrapText="1"/>
    </xf>
    <xf numFmtId="0" fontId="14" fillId="0" borderId="1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21" fillId="0" borderId="1" xfId="0" applyFont="1" applyBorder="1" applyAlignment="1">
      <alignment vertical="top" wrapText="1"/>
    </xf>
    <xf numFmtId="0" fontId="32" fillId="0" borderId="1" xfId="0" applyFont="1" applyBorder="1" applyAlignment="1">
      <alignment horizontal="left" vertical="top" wrapText="1"/>
    </xf>
    <xf numFmtId="0" fontId="21" fillId="0" borderId="1" xfId="0" applyFont="1" applyFill="1" applyBorder="1" applyAlignment="1">
      <alignment horizontal="left" vertical="top"/>
    </xf>
    <xf numFmtId="0" fontId="21" fillId="0" borderId="1" xfId="0" applyFont="1" applyFill="1" applyBorder="1" applyAlignment="1">
      <alignment vertical="top" wrapText="1"/>
    </xf>
    <xf numFmtId="0" fontId="21" fillId="0" borderId="11" xfId="0" applyFont="1" applyBorder="1" applyAlignment="1">
      <alignment horizontal="left" vertical="top"/>
    </xf>
    <xf numFmtId="0" fontId="21" fillId="0" borderId="11" xfId="0" applyFont="1" applyBorder="1" applyAlignment="1">
      <alignment vertical="top" wrapText="1"/>
    </xf>
    <xf numFmtId="0" fontId="33" fillId="6" borderId="6" xfId="0" applyFont="1" applyFill="1" applyBorder="1" applyAlignment="1">
      <alignment horizontal="left" vertical="top"/>
    </xf>
    <xf numFmtId="0" fontId="33" fillId="6" borderId="12" xfId="0" applyFont="1" applyFill="1" applyBorder="1" applyAlignment="1">
      <alignment horizontal="left" vertical="top"/>
    </xf>
    <xf numFmtId="0" fontId="14" fillId="0" borderId="1" xfId="0" applyFont="1" applyBorder="1" applyAlignment="1">
      <alignment horizontal="left" vertical="top" wrapText="1"/>
    </xf>
    <xf numFmtId="9" fontId="25" fillId="2" borderId="25" xfId="0" applyNumberFormat="1" applyFont="1" applyFill="1" applyBorder="1" applyAlignment="1">
      <alignment horizontal="center" vertical="top"/>
    </xf>
    <xf numFmtId="0" fontId="0" fillId="5" borderId="2" xfId="0" applyFill="1" applyBorder="1" applyAlignment="1">
      <alignment horizontal="center" vertical="center" wrapText="1"/>
    </xf>
    <xf numFmtId="0" fontId="0" fillId="5" borderId="7" xfId="0" applyFill="1" applyBorder="1" applyAlignment="1">
      <alignment horizontal="center" vertical="center" wrapText="1"/>
    </xf>
    <xf numFmtId="0" fontId="0" fillId="5" borderId="5" xfId="0" applyFill="1" applyBorder="1" applyAlignment="1">
      <alignment horizontal="center" vertical="center" wrapText="1"/>
    </xf>
    <xf numFmtId="0" fontId="29" fillId="3" borderId="1" xfId="0" applyFont="1" applyFill="1" applyBorder="1" applyAlignment="1">
      <alignment horizontal="center" vertical="center" wrapText="1"/>
    </xf>
    <xf numFmtId="0" fontId="0" fillId="5" borderId="0" xfId="0" applyFill="1" applyAlignment="1">
      <alignment horizontal="center"/>
    </xf>
    <xf numFmtId="0" fontId="30" fillId="5" borderId="0" xfId="0" applyFont="1" applyFill="1" applyAlignment="1">
      <alignment horizontal="center" vertical="top" wrapText="1"/>
    </xf>
    <xf numFmtId="0" fontId="8" fillId="13" borderId="1" xfId="0" applyFont="1" applyFill="1" applyBorder="1" applyAlignment="1">
      <alignment horizontal="center" vertical="top" wrapText="1"/>
    </xf>
    <xf numFmtId="0" fontId="14" fillId="16" borderId="32" xfId="0" applyFont="1" applyFill="1" applyBorder="1" applyAlignment="1">
      <alignment horizontal="center" textRotation="90"/>
    </xf>
    <xf numFmtId="0" fontId="14" fillId="16" borderId="30" xfId="0" applyFont="1" applyFill="1" applyBorder="1" applyAlignment="1">
      <alignment horizontal="center" textRotation="90"/>
    </xf>
    <xf numFmtId="0" fontId="14" fillId="16" borderId="23" xfId="0" applyFont="1" applyFill="1" applyBorder="1" applyAlignment="1">
      <alignment horizontal="center" textRotation="90"/>
    </xf>
    <xf numFmtId="0" fontId="14" fillId="16" borderId="24" xfId="0" applyFont="1" applyFill="1" applyBorder="1" applyAlignment="1">
      <alignment horizontal="center" textRotation="90"/>
    </xf>
    <xf numFmtId="9" fontId="31" fillId="2" borderId="25" xfId="0" applyNumberFormat="1" applyFont="1" applyFill="1" applyBorder="1" applyAlignment="1">
      <alignment horizontal="center" vertical="top"/>
    </xf>
    <xf numFmtId="9" fontId="31" fillId="2" borderId="26" xfId="0" applyNumberFormat="1" applyFont="1" applyFill="1" applyBorder="1" applyAlignment="1">
      <alignment horizontal="center" vertical="top"/>
    </xf>
    <xf numFmtId="9" fontId="10" fillId="2" borderId="12" xfId="0" applyNumberFormat="1" applyFont="1" applyFill="1" applyBorder="1" applyAlignment="1">
      <alignment horizontal="center" vertical="top"/>
    </xf>
    <xf numFmtId="9" fontId="10" fillId="2" borderId="26" xfId="0" applyNumberFormat="1" applyFont="1" applyFill="1" applyBorder="1" applyAlignment="1">
      <alignment horizontal="center" vertical="top"/>
    </xf>
    <xf numFmtId="0" fontId="27" fillId="11" borderId="33" xfId="0" applyFont="1" applyFill="1" applyBorder="1" applyAlignment="1">
      <alignment horizontal="center" vertical="center" wrapText="1"/>
    </xf>
    <xf numFmtId="0" fontId="27" fillId="11" borderId="34" xfId="0" applyFont="1" applyFill="1" applyBorder="1" applyAlignment="1">
      <alignment horizontal="center" vertical="center" wrapText="1"/>
    </xf>
    <xf numFmtId="0" fontId="27" fillId="11" borderId="36" xfId="0" applyFont="1" applyFill="1" applyBorder="1" applyAlignment="1">
      <alignment horizontal="center" vertical="center" wrapText="1"/>
    </xf>
    <xf numFmtId="9" fontId="25" fillId="2" borderId="25" xfId="0" applyNumberFormat="1" applyFont="1" applyFill="1" applyBorder="1" applyAlignment="1">
      <alignment horizontal="center" vertical="top"/>
    </xf>
    <xf numFmtId="9" fontId="25" fillId="2" borderId="26" xfId="0" applyNumberFormat="1" applyFont="1" applyFill="1" applyBorder="1" applyAlignment="1">
      <alignment horizontal="center" vertical="top"/>
    </xf>
    <xf numFmtId="9" fontId="20" fillId="2" borderId="20" xfId="0" applyNumberFormat="1" applyFont="1" applyFill="1" applyBorder="1" applyAlignment="1">
      <alignment horizontal="center" vertical="top"/>
    </xf>
    <xf numFmtId="9" fontId="20" fillId="2" borderId="35" xfId="0" applyNumberFormat="1" applyFont="1" applyFill="1" applyBorder="1" applyAlignment="1">
      <alignment horizontal="center" vertical="top"/>
    </xf>
    <xf numFmtId="0" fontId="12" fillId="4" borderId="25" xfId="0" applyFont="1" applyFill="1" applyBorder="1" applyAlignment="1">
      <alignment horizontal="center" vertical="top" wrapText="1"/>
    </xf>
    <xf numFmtId="0" fontId="12" fillId="4" borderId="26" xfId="0" applyFont="1" applyFill="1" applyBorder="1" applyAlignment="1">
      <alignment horizontal="center" vertical="top" wrapText="1"/>
    </xf>
    <xf numFmtId="0" fontId="12" fillId="8" borderId="0" xfId="0" applyFont="1" applyFill="1" applyBorder="1" applyAlignment="1">
      <alignment horizontal="right" vertical="top" wrapText="1"/>
    </xf>
    <xf numFmtId="0" fontId="14" fillId="15" borderId="32" xfId="0" applyFont="1" applyFill="1" applyBorder="1" applyAlignment="1">
      <alignment horizontal="center" textRotation="90" wrapText="1"/>
    </xf>
    <xf numFmtId="0" fontId="14" fillId="15" borderId="30" xfId="0" applyFont="1" applyFill="1" applyBorder="1" applyAlignment="1">
      <alignment horizontal="center" textRotation="90" wrapText="1"/>
    </xf>
    <xf numFmtId="0" fontId="14" fillId="15" borderId="23" xfId="0" applyFont="1" applyFill="1" applyBorder="1" applyAlignment="1">
      <alignment horizontal="center" textRotation="90" wrapText="1"/>
    </xf>
    <xf numFmtId="0" fontId="14" fillId="15" borderId="24" xfId="0" applyFont="1" applyFill="1" applyBorder="1" applyAlignment="1">
      <alignment horizontal="center" textRotation="90" wrapText="1"/>
    </xf>
    <xf numFmtId="0" fontId="7" fillId="7" borderId="3" xfId="0" applyFont="1" applyFill="1" applyBorder="1" applyAlignment="1">
      <alignment horizontal="left" vertical="top" textRotation="180"/>
    </xf>
    <xf numFmtId="0" fontId="7" fillId="7" borderId="4" xfId="0" applyFont="1" applyFill="1" applyBorder="1" applyAlignment="1">
      <alignment horizontal="left" vertical="top" textRotation="180"/>
    </xf>
    <xf numFmtId="0" fontId="7" fillId="7" borderId="14" xfId="0" applyFont="1" applyFill="1" applyBorder="1" applyAlignment="1">
      <alignment horizontal="left" vertical="top" textRotation="180"/>
    </xf>
    <xf numFmtId="0" fontId="0" fillId="10" borderId="18" xfId="0" applyFont="1" applyFill="1" applyBorder="1" applyAlignment="1">
      <alignment horizontal="center" vertical="top"/>
    </xf>
    <xf numFmtId="0" fontId="0" fillId="10" borderId="29" xfId="0" applyFont="1" applyFill="1" applyBorder="1" applyAlignment="1">
      <alignment horizontal="center" vertical="top"/>
    </xf>
    <xf numFmtId="0" fontId="10" fillId="8" borderId="6" xfId="0" applyFont="1" applyFill="1" applyBorder="1" applyAlignment="1">
      <alignment horizontal="center" vertical="top"/>
    </xf>
    <xf numFmtId="0" fontId="10" fillId="8" borderId="12" xfId="0" applyFont="1" applyFill="1" applyBorder="1" applyAlignment="1">
      <alignment horizontal="center" vertical="top"/>
    </xf>
    <xf numFmtId="0" fontId="10" fillId="8" borderId="11" xfId="0" applyFont="1" applyFill="1" applyBorder="1" applyAlignment="1">
      <alignment horizontal="center" vertical="top"/>
    </xf>
    <xf numFmtId="0" fontId="0" fillId="8" borderId="6" xfId="0" applyFont="1" applyFill="1" applyBorder="1" applyAlignment="1">
      <alignment horizontal="center" vertical="top" wrapText="1"/>
    </xf>
    <xf numFmtId="0" fontId="0" fillId="8" borderId="12" xfId="0" applyFont="1" applyFill="1" applyBorder="1" applyAlignment="1">
      <alignment horizontal="center" vertical="top" wrapText="1"/>
    </xf>
    <xf numFmtId="0" fontId="14" fillId="15" borderId="32" xfId="0" applyFont="1" applyFill="1" applyBorder="1" applyAlignment="1">
      <alignment horizontal="center" textRotation="90"/>
    </xf>
    <xf numFmtId="0" fontId="14" fillId="15" borderId="13" xfId="0" applyFont="1" applyFill="1" applyBorder="1" applyAlignment="1">
      <alignment horizontal="center" textRotation="90"/>
    </xf>
    <xf numFmtId="0" fontId="14" fillId="15" borderId="30" xfId="0" applyFont="1" applyFill="1" applyBorder="1" applyAlignment="1">
      <alignment horizontal="center" textRotation="90"/>
    </xf>
    <xf numFmtId="0" fontId="14" fillId="15" borderId="23" xfId="0" applyFont="1" applyFill="1" applyBorder="1" applyAlignment="1">
      <alignment horizontal="center" textRotation="90"/>
    </xf>
    <xf numFmtId="0" fontId="14" fillId="15" borderId="0" xfId="0" applyFont="1" applyFill="1" applyBorder="1" applyAlignment="1">
      <alignment horizontal="center" textRotation="90"/>
    </xf>
    <xf numFmtId="0" fontId="14" fillId="15" borderId="24" xfId="0" applyFont="1" applyFill="1" applyBorder="1" applyAlignment="1">
      <alignment horizontal="center" textRotation="90"/>
    </xf>
    <xf numFmtId="0" fontId="5" fillId="11" borderId="18" xfId="0" applyFont="1" applyFill="1" applyBorder="1" applyAlignment="1">
      <alignment horizontal="center" wrapText="1"/>
    </xf>
    <xf numFmtId="0" fontId="5" fillId="11" borderId="1" xfId="0" applyFont="1" applyFill="1" applyBorder="1" applyAlignment="1">
      <alignment horizontal="center" wrapText="1"/>
    </xf>
    <xf numFmtId="0" fontId="5" fillId="11" borderId="29" xfId="0" applyFont="1" applyFill="1" applyBorder="1" applyAlignment="1">
      <alignment horizontal="center" wrapText="1"/>
    </xf>
    <xf numFmtId="0" fontId="5" fillId="11" borderId="25" xfId="0" applyFont="1" applyFill="1" applyBorder="1" applyAlignment="1">
      <alignment horizontal="center" wrapText="1"/>
    </xf>
    <xf numFmtId="0" fontId="5" fillId="11" borderId="12" xfId="0" applyFont="1" applyFill="1" applyBorder="1" applyAlignment="1">
      <alignment horizontal="center" wrapText="1"/>
    </xf>
    <xf numFmtId="0" fontId="5" fillId="11" borderId="26" xfId="0" applyFont="1" applyFill="1" applyBorder="1" applyAlignment="1">
      <alignment horizontal="center" wrapText="1"/>
    </xf>
    <xf numFmtId="0" fontId="14" fillId="16" borderId="32" xfId="0" applyFont="1" applyFill="1" applyBorder="1" applyAlignment="1">
      <alignment horizontal="center" textRotation="90" wrapText="1"/>
    </xf>
    <xf numFmtId="0" fontId="14" fillId="16" borderId="13" xfId="0" applyFont="1" applyFill="1" applyBorder="1" applyAlignment="1">
      <alignment horizontal="center" textRotation="90" wrapText="1"/>
    </xf>
    <xf numFmtId="0" fontId="14" fillId="16" borderId="30" xfId="0" applyFont="1" applyFill="1" applyBorder="1" applyAlignment="1">
      <alignment horizontal="center" textRotation="90" wrapText="1"/>
    </xf>
    <xf numFmtId="0" fontId="14" fillId="16" borderId="37" xfId="0" applyFont="1" applyFill="1" applyBorder="1" applyAlignment="1">
      <alignment horizontal="center" textRotation="90" wrapText="1"/>
    </xf>
    <xf numFmtId="0" fontId="14" fillId="16" borderId="17" xfId="0" applyFont="1" applyFill="1" applyBorder="1" applyAlignment="1">
      <alignment horizontal="center" textRotation="90" wrapText="1"/>
    </xf>
    <xf numFmtId="0" fontId="14" fillId="16" borderId="31" xfId="0" applyFont="1" applyFill="1" applyBorder="1" applyAlignment="1">
      <alignment horizontal="center" textRotation="90" wrapText="1"/>
    </xf>
    <xf numFmtId="0" fontId="5" fillId="11" borderId="32" xfId="0" applyFont="1" applyFill="1" applyBorder="1" applyAlignment="1">
      <alignment horizontal="center" wrapText="1"/>
    </xf>
    <xf numFmtId="0" fontId="5" fillId="11" borderId="13" xfId="0" applyFont="1" applyFill="1" applyBorder="1" applyAlignment="1">
      <alignment horizontal="center" wrapText="1"/>
    </xf>
    <xf numFmtId="0" fontId="5" fillId="11" borderId="30" xfId="0" applyFont="1" applyFill="1" applyBorder="1" applyAlignment="1">
      <alignment horizontal="center" wrapText="1"/>
    </xf>
    <xf numFmtId="0" fontId="0" fillId="8" borderId="1" xfId="0" applyFont="1" applyFill="1" applyBorder="1" applyAlignment="1">
      <alignment horizontal="right" vertical="top" wrapText="1"/>
    </xf>
    <xf numFmtId="0" fontId="9" fillId="9" borderId="1" xfId="1" applyFont="1" applyFill="1" applyBorder="1" applyAlignment="1">
      <alignment horizontal="left" vertical="top" wrapText="1"/>
    </xf>
    <xf numFmtId="0" fontId="15" fillId="9" borderId="1" xfId="0" applyFont="1" applyFill="1" applyBorder="1" applyAlignment="1">
      <alignment horizontal="left" vertical="top" wrapText="1"/>
    </xf>
    <xf numFmtId="0" fontId="9" fillId="9" borderId="1" xfId="1" applyFill="1" applyBorder="1" applyAlignment="1">
      <alignment horizontal="left" vertical="top" wrapText="1"/>
    </xf>
    <xf numFmtId="9" fontId="10" fillId="2" borderId="25" xfId="0" applyNumberFormat="1" applyFont="1" applyFill="1" applyBorder="1" applyAlignment="1">
      <alignment horizontal="center" vertical="top"/>
    </xf>
    <xf numFmtId="0" fontId="5" fillId="11" borderId="27" xfId="0" applyFont="1" applyFill="1" applyBorder="1" applyAlignment="1">
      <alignment horizontal="center" wrapText="1"/>
    </xf>
    <xf numFmtId="0" fontId="5" fillId="11" borderId="28" xfId="0" applyFont="1" applyFill="1" applyBorder="1" applyAlignment="1">
      <alignment horizontal="center" wrapText="1"/>
    </xf>
    <xf numFmtId="0" fontId="0" fillId="10" borderId="1" xfId="0" applyFont="1" applyFill="1" applyBorder="1" applyAlignment="1">
      <alignment horizontal="center" vertical="top"/>
    </xf>
    <xf numFmtId="0" fontId="30" fillId="9" borderId="16" xfId="0" applyFont="1" applyFill="1" applyBorder="1" applyAlignment="1">
      <alignment horizontal="left" vertical="top" wrapText="1"/>
    </xf>
    <xf numFmtId="0" fontId="30" fillId="9" borderId="0" xfId="0" applyFont="1" applyFill="1" applyBorder="1" applyAlignment="1">
      <alignment horizontal="left" vertical="top" wrapText="1"/>
    </xf>
    <xf numFmtId="0" fontId="15" fillId="9" borderId="16" xfId="0" applyFont="1" applyFill="1" applyBorder="1" applyAlignment="1">
      <alignment horizontal="left" vertical="top" wrapText="1"/>
    </xf>
    <xf numFmtId="0" fontId="15" fillId="9" borderId="0" xfId="0" applyFont="1" applyFill="1" applyBorder="1" applyAlignment="1">
      <alignment horizontal="left" vertical="top" wrapText="1"/>
    </xf>
    <xf numFmtId="0" fontId="15" fillId="9" borderId="6" xfId="0" applyFont="1" applyFill="1" applyBorder="1" applyAlignment="1">
      <alignment horizontal="left" vertical="top" wrapText="1"/>
    </xf>
    <xf numFmtId="0" fontId="15" fillId="9" borderId="12" xfId="0" applyFont="1" applyFill="1" applyBorder="1" applyAlignment="1">
      <alignment horizontal="left" vertical="top" wrapText="1"/>
    </xf>
    <xf numFmtId="0" fontId="15" fillId="9" borderId="11" xfId="0" applyFont="1" applyFill="1" applyBorder="1" applyAlignment="1">
      <alignment horizontal="left" vertical="top" wrapText="1"/>
    </xf>
  </cellXfs>
  <cellStyles count="3">
    <cellStyle name="Hyperlink" xfId="1" builtinId="8"/>
    <cellStyle name="Normal" xfId="0" builtinId="0"/>
    <cellStyle name="Normal 2" xfId="2" xr:uid="{00000000-0005-0000-0000-000002000000}"/>
  </cellStyles>
  <dxfs count="1511">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none">
          <bgColor indexed="65"/>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ont>
        <color theme="0"/>
        <name val="Calibri Light"/>
        <family val="2"/>
        <scheme val="none"/>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none">
          <bgColor indexed="65"/>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toyan.baev@partner.samsung.com" TargetMode="External"/><Relationship Id="rId1" Type="http://schemas.openxmlformats.org/officeDocument/2006/relationships/hyperlink" Target="mailto:yogesht@qti.qualcomm.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tabSelected="1" zoomScaleNormal="100" workbookViewId="0">
      <selection sqref="A1:L1"/>
    </sheetView>
  </sheetViews>
  <sheetFormatPr defaultRowHeight="15" x14ac:dyDescent="0.25"/>
  <cols>
    <col min="1" max="1" width="4.28515625" style="130" customWidth="1"/>
    <col min="2" max="2" width="20.85546875" style="62" customWidth="1"/>
    <col min="3" max="3" width="24.28515625" style="62" customWidth="1"/>
    <col min="4" max="4" width="10.140625" style="62" customWidth="1"/>
    <col min="5" max="5" width="11.140625" style="62" customWidth="1"/>
    <col min="6" max="6" width="10" style="62" customWidth="1"/>
    <col min="7" max="7" width="11" style="62" customWidth="1"/>
    <col min="8" max="8" width="10" style="62" customWidth="1"/>
    <col min="9" max="9" width="11.140625" style="62" customWidth="1"/>
    <col min="10" max="10" width="10" style="62" customWidth="1"/>
    <col min="11" max="11" width="11.28515625" style="62" customWidth="1"/>
    <col min="12" max="19" width="9.28515625" style="129" customWidth="1"/>
    <col min="20" max="20" width="5.7109375" style="130" customWidth="1"/>
    <col min="21" max="24" width="6.42578125" style="130" customWidth="1"/>
    <col min="25" max="27" width="6.5703125" customWidth="1"/>
    <col min="28" max="33" width="5.7109375" customWidth="1"/>
    <col min="34" max="35" width="5.28515625" customWidth="1"/>
    <col min="36" max="36" width="5.7109375" customWidth="1"/>
    <col min="37" max="37" width="5.28515625" customWidth="1"/>
  </cols>
  <sheetData>
    <row r="1" spans="1:27" s="130" customFormat="1" x14ac:dyDescent="0.25">
      <c r="A1" s="283" t="s">
        <v>498</v>
      </c>
      <c r="B1" s="283"/>
      <c r="C1" s="283"/>
      <c r="D1" s="283"/>
      <c r="E1" s="283"/>
      <c r="F1" s="283"/>
      <c r="G1" s="283"/>
      <c r="H1" s="283"/>
      <c r="I1" s="283"/>
      <c r="J1" s="283"/>
      <c r="K1" s="283"/>
      <c r="L1" s="283"/>
      <c r="M1" s="129"/>
      <c r="N1" s="129"/>
      <c r="O1" s="129"/>
      <c r="P1" s="129"/>
      <c r="Q1" s="129"/>
      <c r="R1" s="129"/>
      <c r="S1" s="129"/>
    </row>
    <row r="2" spans="1:27" s="130" customFormat="1" ht="30.6" customHeight="1" x14ac:dyDescent="0.25">
      <c r="A2" s="284" t="str">
        <f>'Protocol RRC'!B1</f>
        <v>RRC Protocol Test Cases (TS 38.523-1)</v>
      </c>
      <c r="B2" s="284"/>
      <c r="C2" s="284"/>
      <c r="D2" s="284"/>
      <c r="E2" s="284"/>
      <c r="F2" s="284"/>
      <c r="G2" s="284"/>
      <c r="H2" s="284"/>
      <c r="I2" s="284"/>
      <c r="J2" s="284"/>
      <c r="K2" s="284"/>
      <c r="L2" s="284"/>
      <c r="M2" s="129"/>
      <c r="N2" s="129"/>
      <c r="O2" s="129"/>
      <c r="P2" s="129"/>
      <c r="Q2" s="129"/>
      <c r="R2" s="129"/>
      <c r="S2" s="129"/>
      <c r="Y2" s="131"/>
      <c r="Z2" s="131"/>
      <c r="AA2" s="131"/>
    </row>
    <row r="3" spans="1:27" s="130" customFormat="1" ht="19.149999999999999" customHeight="1" x14ac:dyDescent="0.25">
      <c r="B3" s="129"/>
      <c r="C3" s="129"/>
      <c r="D3" s="282" t="s">
        <v>499</v>
      </c>
      <c r="E3" s="282"/>
      <c r="F3" s="282"/>
      <c r="G3" s="282"/>
      <c r="H3" s="129"/>
      <c r="I3" s="129"/>
      <c r="J3" s="129"/>
      <c r="K3" s="129"/>
      <c r="L3" s="129"/>
      <c r="M3" s="129"/>
      <c r="N3" s="129"/>
      <c r="O3" s="129"/>
      <c r="P3" s="129"/>
      <c r="Q3" s="129"/>
      <c r="R3" s="129"/>
      <c r="S3" s="129"/>
    </row>
    <row r="4" spans="1:27" s="130" customFormat="1" x14ac:dyDescent="0.25">
      <c r="B4" s="129"/>
      <c r="C4" s="129"/>
      <c r="D4" s="1" t="s">
        <v>95</v>
      </c>
      <c r="E4" s="1" t="s">
        <v>479</v>
      </c>
      <c r="F4" s="1" t="s">
        <v>478</v>
      </c>
      <c r="G4" s="1" t="s">
        <v>495</v>
      </c>
      <c r="H4" s="129"/>
      <c r="I4" s="129"/>
      <c r="J4" s="129"/>
      <c r="K4" s="129"/>
      <c r="L4" s="129"/>
      <c r="M4" s="129"/>
      <c r="N4" s="129"/>
      <c r="O4" s="129"/>
      <c r="P4" s="129"/>
      <c r="Q4" s="129"/>
      <c r="R4" s="129"/>
      <c r="S4" s="129"/>
    </row>
    <row r="5" spans="1:27" s="130" customFormat="1" ht="13.5" customHeight="1" x14ac:dyDescent="0.25">
      <c r="B5" s="279" t="s">
        <v>1</v>
      </c>
      <c r="C5" s="132" t="s">
        <v>500</v>
      </c>
      <c r="D5" s="71">
        <v>0.94796828543111977</v>
      </c>
      <c r="E5" s="71">
        <v>1</v>
      </c>
      <c r="F5" s="71">
        <v>0.88851351351351293</v>
      </c>
      <c r="G5" s="71">
        <v>0.97857142857142854</v>
      </c>
      <c r="H5" s="129"/>
      <c r="I5" s="129"/>
      <c r="J5" s="129"/>
      <c r="K5" s="129"/>
      <c r="L5" s="129"/>
      <c r="M5" s="129"/>
      <c r="N5" s="129"/>
      <c r="O5" s="129"/>
      <c r="P5" s="129"/>
      <c r="Q5" s="129"/>
      <c r="R5" s="129"/>
      <c r="S5" s="129"/>
    </row>
    <row r="6" spans="1:27" s="130" customFormat="1" ht="13.5" customHeight="1" x14ac:dyDescent="0.25">
      <c r="B6" s="280"/>
      <c r="C6" s="132" t="s">
        <v>501</v>
      </c>
      <c r="D6" s="71">
        <v>0.98467432950191547</v>
      </c>
      <c r="E6" s="71">
        <v>0.99199999999999988</v>
      </c>
      <c r="F6" s="71">
        <v>0.97619047619047594</v>
      </c>
      <c r="G6" s="71">
        <v>1</v>
      </c>
      <c r="H6" s="129"/>
      <c r="I6" s="129"/>
      <c r="J6" s="129"/>
      <c r="K6" s="129"/>
      <c r="L6" s="129"/>
      <c r="M6" s="129"/>
      <c r="N6" s="129"/>
      <c r="O6" s="129"/>
      <c r="P6" s="129"/>
      <c r="Q6" s="129"/>
      <c r="R6" s="129"/>
      <c r="S6" s="129"/>
    </row>
    <row r="7" spans="1:27" s="130" customFormat="1" ht="13.5" customHeight="1" x14ac:dyDescent="0.25">
      <c r="B7" s="280"/>
      <c r="C7" s="132" t="s">
        <v>99</v>
      </c>
      <c r="D7" s="71" t="s">
        <v>76</v>
      </c>
      <c r="E7" s="71"/>
      <c r="F7" s="71"/>
      <c r="G7" s="71"/>
      <c r="H7" s="129"/>
      <c r="I7" s="129"/>
      <c r="J7" s="129"/>
      <c r="K7" s="129"/>
      <c r="L7" s="129"/>
      <c r="M7" s="129"/>
      <c r="N7" s="129"/>
      <c r="O7" s="129"/>
      <c r="P7" s="129"/>
      <c r="Q7" s="129"/>
      <c r="R7" s="129"/>
      <c r="S7" s="129"/>
    </row>
    <row r="8" spans="1:27" s="130" customFormat="1" ht="13.5" customHeight="1" x14ac:dyDescent="0.25">
      <c r="B8" s="280"/>
      <c r="C8" s="132" t="s">
        <v>502</v>
      </c>
      <c r="D8" s="71">
        <v>8.7878787878787876E-2</v>
      </c>
      <c r="E8" s="71">
        <v>8.7878787878787876E-2</v>
      </c>
      <c r="F8" s="71">
        <v>8.7878787878787876E-2</v>
      </c>
      <c r="G8" s="71" t="s">
        <v>76</v>
      </c>
      <c r="H8" s="129"/>
      <c r="I8" s="129"/>
      <c r="J8" s="129"/>
      <c r="K8" s="129"/>
      <c r="L8" s="129"/>
      <c r="M8" s="129"/>
      <c r="N8" s="129"/>
      <c r="O8" s="129"/>
      <c r="P8" s="129"/>
      <c r="Q8" s="129"/>
      <c r="R8" s="129"/>
      <c r="S8" s="129"/>
    </row>
    <row r="9" spans="1:27" s="130" customFormat="1" ht="13.5" customHeight="1" x14ac:dyDescent="0.25">
      <c r="B9" s="281"/>
      <c r="C9" s="132" t="s">
        <v>503</v>
      </c>
      <c r="D9" s="71">
        <v>0</v>
      </c>
      <c r="E9" s="71"/>
      <c r="F9" s="71"/>
      <c r="G9" s="71"/>
      <c r="H9" s="129"/>
      <c r="I9" s="129"/>
      <c r="J9" s="129"/>
      <c r="K9" s="129"/>
      <c r="L9" s="129"/>
      <c r="M9" s="129"/>
      <c r="N9" s="129"/>
      <c r="O9" s="129"/>
      <c r="P9" s="129"/>
      <c r="Q9" s="129"/>
      <c r="R9" s="129"/>
      <c r="S9" s="129"/>
    </row>
    <row r="10" spans="1:27" s="130" customFormat="1" x14ac:dyDescent="0.25">
      <c r="C10" s="129"/>
      <c r="D10" s="129"/>
      <c r="E10" s="129"/>
      <c r="F10" s="129"/>
      <c r="G10" s="129"/>
      <c r="H10" s="129"/>
      <c r="I10" s="129"/>
      <c r="J10" s="129"/>
      <c r="K10" s="129"/>
      <c r="L10" s="129"/>
      <c r="M10" s="129"/>
      <c r="N10" s="129"/>
      <c r="O10" s="129"/>
      <c r="P10" s="129"/>
      <c r="Q10" s="129"/>
      <c r="R10" s="129"/>
      <c r="S10" s="129"/>
    </row>
    <row r="11" spans="1:27" s="130" customFormat="1" x14ac:dyDescent="0.25">
      <c r="B11" s="129"/>
      <c r="C11" s="129"/>
      <c r="D11" s="129"/>
      <c r="E11" s="129"/>
      <c r="F11" s="129"/>
      <c r="G11" s="129"/>
      <c r="H11" s="129"/>
      <c r="I11" s="129"/>
      <c r="J11" s="129"/>
      <c r="K11" s="129"/>
      <c r="L11" s="129"/>
      <c r="M11" s="129"/>
      <c r="N11" s="129"/>
      <c r="O11" s="129"/>
      <c r="P11" s="129"/>
      <c r="Q11" s="129"/>
      <c r="R11" s="129"/>
      <c r="S11" s="129"/>
    </row>
    <row r="12" spans="1:27" s="130" customFormat="1" ht="18" customHeight="1" x14ac:dyDescent="0.25">
      <c r="B12" s="129"/>
      <c r="C12" s="129"/>
      <c r="D12" s="282" t="s">
        <v>504</v>
      </c>
      <c r="E12" s="282"/>
      <c r="F12" s="282"/>
      <c r="G12" s="282"/>
      <c r="H12" s="282"/>
      <c r="I12" s="282"/>
      <c r="J12" s="282"/>
      <c r="K12" s="282"/>
      <c r="L12" s="129"/>
      <c r="M12" s="129"/>
      <c r="N12" s="129"/>
      <c r="O12" s="129"/>
      <c r="P12" s="129"/>
      <c r="Q12" s="129"/>
      <c r="R12" s="129"/>
      <c r="S12" s="129"/>
    </row>
    <row r="13" spans="1:27" s="130" customFormat="1" ht="44.45" customHeight="1" x14ac:dyDescent="0.25">
      <c r="B13" s="129"/>
      <c r="C13" s="129"/>
      <c r="D13" s="285" t="s">
        <v>505</v>
      </c>
      <c r="E13" s="285"/>
      <c r="F13" s="285" t="s">
        <v>508</v>
      </c>
      <c r="G13" s="285"/>
      <c r="H13" s="285" t="s">
        <v>509</v>
      </c>
      <c r="I13" s="285"/>
      <c r="J13" s="285" t="s">
        <v>506</v>
      </c>
      <c r="K13" s="285"/>
      <c r="L13" s="129"/>
      <c r="M13" s="129"/>
      <c r="N13" s="129"/>
      <c r="O13" s="129"/>
      <c r="P13" s="129"/>
      <c r="Q13" s="129"/>
      <c r="R13" s="129"/>
      <c r="S13" s="129"/>
    </row>
    <row r="14" spans="1:27" s="130" customFormat="1" ht="48.75" x14ac:dyDescent="0.25">
      <c r="B14" s="129"/>
      <c r="C14" s="129"/>
      <c r="D14" s="134" t="s">
        <v>95</v>
      </c>
      <c r="E14" s="134" t="s">
        <v>789</v>
      </c>
      <c r="F14" s="134" t="s">
        <v>95</v>
      </c>
      <c r="G14" s="134" t="s">
        <v>507</v>
      </c>
      <c r="H14" s="134" t="s">
        <v>95</v>
      </c>
      <c r="I14" s="134" t="s">
        <v>507</v>
      </c>
      <c r="J14" s="134" t="s">
        <v>95</v>
      </c>
      <c r="K14" s="134" t="s">
        <v>507</v>
      </c>
      <c r="L14" s="129"/>
      <c r="M14" s="129"/>
      <c r="N14" s="129"/>
      <c r="O14" s="129"/>
      <c r="P14" s="129"/>
      <c r="Q14" s="129"/>
      <c r="R14" s="129"/>
      <c r="S14" s="129"/>
    </row>
    <row r="15" spans="1:27" s="130" customFormat="1" ht="18" customHeight="1" x14ac:dyDescent="0.3">
      <c r="B15" s="279" t="s">
        <v>1</v>
      </c>
      <c r="C15" s="1" t="s">
        <v>500</v>
      </c>
      <c r="D15" s="135">
        <v>106</v>
      </c>
      <c r="E15" s="136">
        <v>105</v>
      </c>
      <c r="F15" s="137">
        <v>85</v>
      </c>
      <c r="G15" s="138">
        <v>85</v>
      </c>
      <c r="H15" s="137">
        <v>85</v>
      </c>
      <c r="I15" s="138">
        <v>38</v>
      </c>
      <c r="J15" s="137">
        <v>28</v>
      </c>
      <c r="K15" s="138">
        <v>22</v>
      </c>
      <c r="L15" s="129"/>
      <c r="M15" s="129"/>
      <c r="N15" s="129"/>
      <c r="O15" s="129"/>
      <c r="P15" s="129"/>
      <c r="Q15" s="129"/>
      <c r="R15" s="129"/>
      <c r="S15" s="129"/>
    </row>
    <row r="16" spans="1:27" s="130" customFormat="1" ht="18.75" x14ac:dyDescent="0.3">
      <c r="B16" s="280"/>
      <c r="C16" s="1" t="s">
        <v>501</v>
      </c>
      <c r="D16" s="135">
        <v>51</v>
      </c>
      <c r="E16" s="136">
        <v>51</v>
      </c>
      <c r="F16" s="57">
        <v>50</v>
      </c>
      <c r="G16" s="139">
        <v>46</v>
      </c>
      <c r="H16" s="57">
        <v>50</v>
      </c>
      <c r="I16" s="139">
        <v>42</v>
      </c>
      <c r="J16" s="137">
        <v>4</v>
      </c>
      <c r="K16" s="138">
        <v>4</v>
      </c>
      <c r="L16" s="129"/>
      <c r="M16" s="129"/>
      <c r="N16" s="129"/>
      <c r="O16" s="129"/>
      <c r="P16" s="129"/>
      <c r="Q16" s="129"/>
      <c r="R16" s="129"/>
      <c r="S16" s="129"/>
    </row>
    <row r="17" spans="2:19" s="130" customFormat="1" ht="18.75" x14ac:dyDescent="0.3">
      <c r="B17" s="280"/>
      <c r="C17" s="1" t="s">
        <v>99</v>
      </c>
      <c r="D17" s="141">
        <v>0</v>
      </c>
      <c r="E17" s="141">
        <v>0</v>
      </c>
      <c r="F17" s="133"/>
      <c r="G17" s="133"/>
      <c r="H17" s="133"/>
      <c r="I17" s="133"/>
      <c r="J17" s="133"/>
      <c r="K17" s="133"/>
      <c r="L17" s="129"/>
      <c r="M17" s="129"/>
      <c r="N17" s="129"/>
      <c r="O17" s="129"/>
      <c r="P17" s="129"/>
      <c r="Q17" s="129"/>
      <c r="R17" s="129"/>
      <c r="S17" s="129"/>
    </row>
    <row r="18" spans="2:19" s="130" customFormat="1" ht="18.75" x14ac:dyDescent="0.3">
      <c r="B18" s="280"/>
      <c r="C18" s="1" t="s">
        <v>502</v>
      </c>
      <c r="D18" s="135">
        <v>33</v>
      </c>
      <c r="E18" s="136">
        <v>2</v>
      </c>
      <c r="F18" s="57">
        <v>33</v>
      </c>
      <c r="G18" s="139">
        <v>2</v>
      </c>
      <c r="H18" s="57">
        <v>33</v>
      </c>
      <c r="I18" s="139">
        <v>2</v>
      </c>
      <c r="J18" s="137">
        <v>0</v>
      </c>
      <c r="K18" s="138">
        <v>0</v>
      </c>
      <c r="L18" s="129"/>
      <c r="M18" s="129"/>
      <c r="N18" s="129"/>
      <c r="O18" s="129"/>
      <c r="P18" s="129"/>
      <c r="Q18" s="129"/>
      <c r="R18" s="129"/>
      <c r="S18" s="129"/>
    </row>
    <row r="19" spans="2:19" s="130" customFormat="1" ht="18.75" x14ac:dyDescent="0.3">
      <c r="B19" s="281"/>
      <c r="C19" s="1" t="s">
        <v>503</v>
      </c>
      <c r="D19" s="135">
        <v>41</v>
      </c>
      <c r="E19" s="136">
        <v>0</v>
      </c>
      <c r="F19" s="133"/>
      <c r="G19" s="133"/>
      <c r="H19" s="133"/>
      <c r="I19" s="133"/>
      <c r="J19" s="133"/>
      <c r="K19" s="133"/>
      <c r="L19" s="129"/>
      <c r="M19" s="129"/>
      <c r="N19" s="129"/>
      <c r="O19" s="129"/>
      <c r="P19" s="129"/>
      <c r="Q19" s="129"/>
      <c r="R19" s="129"/>
      <c r="S19" s="129"/>
    </row>
    <row r="20" spans="2:19" s="130" customFormat="1" x14ac:dyDescent="0.25">
      <c r="B20" s="129"/>
      <c r="C20" s="129"/>
      <c r="D20" s="129"/>
      <c r="E20" s="129"/>
      <c r="F20" s="129"/>
      <c r="G20" s="129"/>
      <c r="H20" s="129"/>
      <c r="I20" s="129"/>
      <c r="J20" s="129"/>
      <c r="K20" s="129"/>
      <c r="L20" s="129"/>
      <c r="M20" s="129"/>
      <c r="N20" s="129"/>
      <c r="O20" s="129"/>
      <c r="P20" s="129"/>
      <c r="Q20" s="129"/>
      <c r="R20" s="129"/>
      <c r="S20" s="129"/>
    </row>
    <row r="21" spans="2:19" s="130" customFormat="1" x14ac:dyDescent="0.25">
      <c r="B21" s="129"/>
      <c r="C21" s="129"/>
      <c r="D21" s="129"/>
      <c r="E21" s="129"/>
      <c r="F21" s="129"/>
      <c r="G21" s="129"/>
      <c r="H21" s="129"/>
      <c r="I21" s="129"/>
      <c r="J21" s="129"/>
      <c r="K21" s="129"/>
      <c r="L21" s="129"/>
      <c r="M21" s="129"/>
      <c r="N21" s="129"/>
      <c r="O21" s="129"/>
      <c r="P21" s="129"/>
      <c r="Q21" s="129"/>
      <c r="R21" s="129"/>
      <c r="S21" s="129"/>
    </row>
    <row r="22" spans="2:19" s="130" customFormat="1" x14ac:dyDescent="0.25">
      <c r="B22" s="129"/>
      <c r="C22" s="129"/>
      <c r="D22" s="129"/>
      <c r="E22" s="129"/>
      <c r="F22" s="129"/>
      <c r="G22" s="129"/>
      <c r="H22" s="129"/>
      <c r="I22" s="129"/>
      <c r="J22" s="129"/>
      <c r="K22" s="129"/>
      <c r="L22" s="129"/>
      <c r="M22" s="129"/>
      <c r="N22" s="129"/>
      <c r="O22" s="129"/>
      <c r="P22" s="129"/>
      <c r="Q22" s="129"/>
      <c r="R22" s="129"/>
      <c r="S22" s="129"/>
    </row>
    <row r="23" spans="2:19" s="130" customFormat="1" x14ac:dyDescent="0.25">
      <c r="B23" s="129"/>
      <c r="C23" s="129"/>
      <c r="D23" s="129"/>
      <c r="E23" s="129"/>
      <c r="F23" s="129"/>
      <c r="G23" s="129"/>
      <c r="H23" s="129"/>
      <c r="I23" s="129"/>
      <c r="J23" s="129"/>
      <c r="K23" s="129"/>
      <c r="L23" s="129"/>
      <c r="M23" s="129"/>
      <c r="N23" s="129"/>
      <c r="O23" s="129"/>
      <c r="P23" s="129"/>
      <c r="Q23" s="129"/>
      <c r="R23" s="129"/>
      <c r="S23" s="129"/>
    </row>
    <row r="24" spans="2:19" s="130" customFormat="1" x14ac:dyDescent="0.25">
      <c r="B24" s="129"/>
      <c r="C24" s="129"/>
      <c r="D24" s="129"/>
      <c r="E24" s="129"/>
      <c r="F24" s="129"/>
      <c r="G24" s="129"/>
      <c r="H24" s="129"/>
      <c r="I24" s="129"/>
      <c r="J24" s="129"/>
      <c r="K24" s="129"/>
      <c r="L24" s="129"/>
      <c r="M24" s="129"/>
      <c r="N24" s="129"/>
      <c r="O24" s="129"/>
      <c r="P24" s="129"/>
      <c r="Q24" s="129"/>
      <c r="R24" s="129"/>
      <c r="S24" s="129"/>
    </row>
    <row r="25" spans="2:19" x14ac:dyDescent="0.25">
      <c r="B25" s="129"/>
      <c r="C25" s="129"/>
      <c r="D25" s="129"/>
      <c r="E25" s="129"/>
      <c r="F25" s="129"/>
      <c r="G25" s="129"/>
      <c r="H25" s="129"/>
      <c r="I25" s="129"/>
      <c r="J25" s="129"/>
      <c r="K25" s="129"/>
    </row>
    <row r="26" spans="2:19" x14ac:dyDescent="0.25">
      <c r="B26" s="129"/>
      <c r="C26" s="129"/>
      <c r="D26" s="129"/>
      <c r="E26" s="129"/>
      <c r="F26" s="129"/>
      <c r="G26" s="129"/>
      <c r="H26" s="129"/>
      <c r="I26" s="129"/>
      <c r="J26" s="129"/>
      <c r="K26" s="129"/>
    </row>
    <row r="27" spans="2:19" x14ac:dyDescent="0.25">
      <c r="B27" s="129"/>
      <c r="C27" s="129"/>
      <c r="D27" s="129"/>
      <c r="E27" s="129"/>
      <c r="F27" s="129"/>
      <c r="G27" s="129"/>
      <c r="H27" s="129"/>
      <c r="I27" s="129"/>
      <c r="J27" s="129"/>
      <c r="K27" s="129"/>
    </row>
    <row r="28" spans="2:19" x14ac:dyDescent="0.25">
      <c r="B28" s="129"/>
      <c r="C28" s="129"/>
      <c r="D28" s="129"/>
      <c r="E28" s="129"/>
      <c r="F28" s="129"/>
      <c r="G28" s="129"/>
      <c r="H28" s="129"/>
      <c r="I28" s="129"/>
      <c r="J28" s="129"/>
      <c r="K28" s="129"/>
    </row>
    <row r="29" spans="2:19" x14ac:dyDescent="0.25">
      <c r="B29" s="129"/>
      <c r="C29" s="129"/>
      <c r="D29" s="129"/>
      <c r="E29" s="129"/>
      <c r="F29" s="129"/>
      <c r="G29" s="129"/>
      <c r="H29" s="129"/>
      <c r="I29" s="129"/>
      <c r="J29" s="129"/>
      <c r="K29" s="129"/>
    </row>
    <row r="30" spans="2:19" x14ac:dyDescent="0.25">
      <c r="B30" s="129"/>
      <c r="C30" s="129"/>
      <c r="D30" s="129"/>
      <c r="E30" s="129"/>
      <c r="F30" s="129"/>
      <c r="G30" s="129"/>
      <c r="H30" s="129"/>
      <c r="I30" s="129"/>
      <c r="J30" s="129"/>
      <c r="K30" s="129"/>
    </row>
    <row r="31" spans="2:19" x14ac:dyDescent="0.25">
      <c r="B31" s="129"/>
      <c r="C31" s="129"/>
      <c r="D31" s="129"/>
      <c r="E31" s="129"/>
      <c r="F31" s="129"/>
      <c r="G31" s="129"/>
      <c r="H31" s="129"/>
      <c r="I31" s="129"/>
      <c r="J31" s="129"/>
      <c r="K31" s="129"/>
    </row>
    <row r="32" spans="2:19" x14ac:dyDescent="0.25">
      <c r="B32" s="129"/>
      <c r="C32" s="129"/>
      <c r="D32" s="129"/>
      <c r="E32" s="129"/>
      <c r="F32" s="129"/>
      <c r="G32" s="129"/>
      <c r="H32" s="129"/>
      <c r="I32" s="129"/>
      <c r="J32" s="129"/>
      <c r="K32" s="129"/>
    </row>
    <row r="33" spans="2:11" x14ac:dyDescent="0.25">
      <c r="B33" s="129"/>
      <c r="C33" s="129"/>
      <c r="D33" s="129"/>
      <c r="E33" s="129"/>
      <c r="F33" s="129"/>
      <c r="G33" s="129"/>
      <c r="H33" s="129"/>
      <c r="I33" s="129"/>
      <c r="J33" s="129"/>
      <c r="K33" s="129"/>
    </row>
    <row r="34" spans="2:11" x14ac:dyDescent="0.25">
      <c r="B34" s="129"/>
      <c r="C34" s="129"/>
      <c r="D34" s="129"/>
      <c r="E34" s="129"/>
      <c r="F34" s="129"/>
      <c r="G34" s="129"/>
      <c r="H34" s="129"/>
      <c r="I34" s="129"/>
      <c r="J34" s="129"/>
      <c r="K34" s="129"/>
    </row>
    <row r="35" spans="2:11" x14ac:dyDescent="0.25">
      <c r="B35" s="129"/>
      <c r="C35" s="129"/>
      <c r="D35" s="129"/>
      <c r="E35" s="129"/>
      <c r="F35" s="129"/>
      <c r="G35" s="129"/>
      <c r="H35" s="129"/>
      <c r="I35" s="129"/>
      <c r="J35" s="129"/>
      <c r="K35" s="129"/>
    </row>
  </sheetData>
  <mergeCells count="10">
    <mergeCell ref="B15:B19"/>
    <mergeCell ref="D12:K12"/>
    <mergeCell ref="A1:L1"/>
    <mergeCell ref="A2:L2"/>
    <mergeCell ref="D3:G3"/>
    <mergeCell ref="B5:B9"/>
    <mergeCell ref="D13:E13"/>
    <mergeCell ref="F13:G13"/>
    <mergeCell ref="H13:I13"/>
    <mergeCell ref="J13:K13"/>
  </mergeCells>
  <conditionalFormatting sqref="D5:G9">
    <cfRule type="expression" dxfId="1510" priority="1" stopIfTrue="1">
      <formula>D5=""</formula>
    </cfRule>
    <cfRule type="expression" dxfId="1509" priority="2" stopIfTrue="1">
      <formula>D5&lt;=0</formula>
    </cfRule>
    <cfRule type="expression" dxfId="1508" priority="3" stopIfTrue="1">
      <formula>D5&lt;1</formula>
    </cfRule>
    <cfRule type="expression" dxfId="1507" priority="4">
      <formula>D5&gt;=1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outlinePr summaryBelow="0"/>
  </sheetPr>
  <dimension ref="A1:AE382"/>
  <sheetViews>
    <sheetView zoomScale="70" zoomScaleNormal="70" workbookViewId="0">
      <selection sqref="A1:A2"/>
    </sheetView>
  </sheetViews>
  <sheetFormatPr defaultColWidth="9.140625" defaultRowHeight="15" outlineLevelRow="1" x14ac:dyDescent="0.25"/>
  <cols>
    <col min="1" max="1" width="5" style="18" customWidth="1"/>
    <col min="2" max="2" width="4" style="69" customWidth="1"/>
    <col min="3" max="3" width="10.5703125" style="18" customWidth="1"/>
    <col min="4" max="4" width="11.85546875" style="18" customWidth="1"/>
    <col min="5" max="5" width="78.7109375" style="18" customWidth="1"/>
    <col min="6" max="6" width="64.140625" style="18" customWidth="1"/>
    <col min="7" max="7" width="12" style="18" customWidth="1"/>
    <col min="8" max="8" width="26.7109375" style="39" customWidth="1"/>
    <col min="9" max="9" width="15.85546875" style="18" customWidth="1"/>
    <col min="10" max="10" width="33.5703125" style="18" customWidth="1"/>
    <col min="11" max="11" width="3.85546875" style="18" customWidth="1"/>
    <col min="12" max="12" width="6.85546875" style="18" customWidth="1"/>
    <col min="13" max="13" width="2.5703125" style="74" customWidth="1"/>
    <col min="14" max="14" width="3.5703125" style="156" customWidth="1"/>
    <col min="15" max="15" width="8.7109375" style="69" customWidth="1"/>
    <col min="16" max="16" width="5.7109375" style="69" customWidth="1"/>
    <col min="17" max="17" width="4.85546875" style="160" customWidth="1"/>
    <col min="18" max="18" width="1.85546875" style="156" customWidth="1"/>
    <col min="19" max="19" width="4.7109375" style="160" customWidth="1"/>
    <col min="20" max="20" width="2.85546875" style="156" customWidth="1"/>
    <col min="21" max="22" width="5.7109375" style="69" customWidth="1"/>
    <col min="23" max="23" width="4.85546875" style="160" customWidth="1"/>
    <col min="24" max="24" width="5.7109375" style="156" customWidth="1"/>
    <col min="25" max="25" width="4.85546875" style="160" customWidth="1"/>
    <col min="26" max="27" width="4.85546875" style="241" customWidth="1"/>
    <col min="28" max="28" width="1.85546875" style="156" customWidth="1"/>
    <col min="29" max="29" width="4.85546875" style="157" customWidth="1"/>
    <col min="30" max="30" width="0.28515625" style="2" customWidth="1"/>
    <col min="31" max="31" width="2.28515625" style="33" customWidth="1"/>
    <col min="32" max="16384" width="9.140625" style="4"/>
  </cols>
  <sheetData>
    <row r="1" spans="1:31" ht="21.75" customHeight="1" x14ac:dyDescent="0.25">
      <c r="A1" s="339" t="s">
        <v>0</v>
      </c>
      <c r="B1" s="347" t="s">
        <v>1</v>
      </c>
      <c r="C1" s="348"/>
      <c r="D1" s="348"/>
      <c r="E1" s="348"/>
      <c r="F1" s="348"/>
      <c r="G1" s="348"/>
      <c r="H1" s="348"/>
      <c r="I1" s="348"/>
      <c r="J1" s="348"/>
      <c r="K1" s="348"/>
      <c r="L1" s="348"/>
      <c r="M1" s="46"/>
      <c r="N1" s="313" t="s">
        <v>2</v>
      </c>
      <c r="O1" s="314"/>
      <c r="P1" s="314"/>
      <c r="Q1" s="314"/>
      <c r="R1" s="314"/>
      <c r="S1" s="314"/>
      <c r="T1" s="314"/>
      <c r="U1" s="314"/>
      <c r="V1" s="314"/>
      <c r="W1" s="314"/>
      <c r="X1" s="314"/>
      <c r="Y1" s="314"/>
      <c r="Z1" s="314"/>
      <c r="AA1" s="314"/>
      <c r="AB1" s="314"/>
      <c r="AC1" s="315"/>
      <c r="AD1" s="3"/>
      <c r="AE1" s="308" t="s">
        <v>3</v>
      </c>
    </row>
    <row r="2" spans="1:31" ht="15.75" customHeight="1" outlineLevel="1" x14ac:dyDescent="0.25">
      <c r="A2" s="339"/>
      <c r="B2" s="347"/>
      <c r="C2" s="348"/>
      <c r="D2" s="348"/>
      <c r="E2" s="348"/>
      <c r="F2" s="348"/>
      <c r="G2" s="348"/>
      <c r="H2" s="348"/>
      <c r="I2" s="348"/>
      <c r="J2" s="348"/>
      <c r="K2" s="348"/>
      <c r="L2" s="348"/>
      <c r="M2" s="46"/>
      <c r="N2" s="316" t="s">
        <v>4</v>
      </c>
      <c r="O2" s="317"/>
      <c r="P2" s="317"/>
      <c r="Q2" s="317"/>
      <c r="R2" s="317"/>
      <c r="S2" s="317"/>
      <c r="T2" s="317"/>
      <c r="U2" s="317"/>
      <c r="V2" s="317"/>
      <c r="W2" s="317"/>
      <c r="X2" s="317"/>
      <c r="Y2" s="317"/>
      <c r="Z2" s="317"/>
      <c r="AA2" s="317"/>
      <c r="AB2" s="317"/>
      <c r="AC2" s="317"/>
      <c r="AD2" s="3"/>
      <c r="AE2" s="309"/>
    </row>
    <row r="3" spans="1:31" ht="57.75" customHeight="1" outlineLevel="1" x14ac:dyDescent="0.25">
      <c r="A3" s="5" t="s">
        <v>5</v>
      </c>
      <c r="B3" s="349" t="s">
        <v>6</v>
      </c>
      <c r="C3" s="350"/>
      <c r="D3" s="350"/>
      <c r="E3" s="350"/>
      <c r="F3" s="350"/>
      <c r="G3" s="350"/>
      <c r="H3" s="350"/>
      <c r="I3" s="350"/>
      <c r="J3" s="350"/>
      <c r="K3" s="350"/>
      <c r="L3" s="350"/>
      <c r="M3" s="46"/>
      <c r="N3" s="318" t="s">
        <v>88</v>
      </c>
      <c r="O3" s="319"/>
      <c r="P3" s="319"/>
      <c r="Q3" s="320"/>
      <c r="R3" s="286" t="s">
        <v>89</v>
      </c>
      <c r="S3" s="287"/>
      <c r="T3" s="318" t="s">
        <v>90</v>
      </c>
      <c r="U3" s="319"/>
      <c r="V3" s="319"/>
      <c r="W3" s="320"/>
      <c r="X3" s="330" t="s">
        <v>91</v>
      </c>
      <c r="Y3" s="331"/>
      <c r="Z3" s="331"/>
      <c r="AA3" s="332"/>
      <c r="AB3" s="304" t="s">
        <v>92</v>
      </c>
      <c r="AC3" s="305"/>
      <c r="AD3" s="3"/>
      <c r="AE3" s="309"/>
    </row>
    <row r="4" spans="1:31" ht="45" customHeight="1" outlineLevel="1" thickBot="1" x14ac:dyDescent="0.3">
      <c r="A4" s="6" t="s">
        <v>7</v>
      </c>
      <c r="B4" s="351" t="s">
        <v>8</v>
      </c>
      <c r="C4" s="352"/>
      <c r="D4" s="352"/>
      <c r="E4" s="353"/>
      <c r="F4" s="340" t="s">
        <v>9</v>
      </c>
      <c r="G4" s="341"/>
      <c r="H4" s="7"/>
      <c r="I4" s="7"/>
      <c r="J4" s="7"/>
      <c r="K4" s="7"/>
      <c r="L4" s="7"/>
      <c r="M4" s="46"/>
      <c r="N4" s="321"/>
      <c r="O4" s="322"/>
      <c r="P4" s="322"/>
      <c r="Q4" s="323"/>
      <c r="R4" s="288"/>
      <c r="S4" s="289"/>
      <c r="T4" s="321"/>
      <c r="U4" s="322"/>
      <c r="V4" s="322"/>
      <c r="W4" s="323"/>
      <c r="X4" s="333"/>
      <c r="Y4" s="334"/>
      <c r="Z4" s="334"/>
      <c r="AA4" s="335"/>
      <c r="AB4" s="306"/>
      <c r="AC4" s="307"/>
      <c r="AD4" s="3"/>
      <c r="AE4" s="309"/>
    </row>
    <row r="5" spans="1:31" ht="18.75" customHeight="1" outlineLevel="1" x14ac:dyDescent="0.25">
      <c r="A5" s="6" t="s">
        <v>10</v>
      </c>
      <c r="B5" s="351" t="s">
        <v>195</v>
      </c>
      <c r="C5" s="352"/>
      <c r="D5" s="352"/>
      <c r="E5" s="353"/>
      <c r="F5" s="342" t="s">
        <v>193</v>
      </c>
      <c r="G5" s="341"/>
      <c r="H5" s="7"/>
      <c r="I5" s="7"/>
      <c r="J5" s="7"/>
      <c r="K5" s="7"/>
      <c r="L5" s="7"/>
      <c r="M5" s="46"/>
      <c r="N5" s="294" t="s">
        <v>93</v>
      </c>
      <c r="O5" s="295"/>
      <c r="P5" s="295"/>
      <c r="Q5" s="295"/>
      <c r="R5" s="295"/>
      <c r="S5" s="295"/>
      <c r="T5" s="294" t="s">
        <v>94</v>
      </c>
      <c r="U5" s="295"/>
      <c r="V5" s="295"/>
      <c r="W5" s="295"/>
      <c r="X5" s="295"/>
      <c r="Y5" s="295"/>
      <c r="Z5" s="295"/>
      <c r="AA5" s="295"/>
      <c r="AB5" s="295"/>
      <c r="AC5" s="296"/>
      <c r="AD5" s="3"/>
      <c r="AE5" s="309"/>
    </row>
    <row r="6" spans="1:31" s="68" customFormat="1" ht="18.75" customHeight="1" outlineLevel="1" x14ac:dyDescent="0.25">
      <c r="A6" s="111"/>
      <c r="B6" s="112"/>
      <c r="C6" s="112"/>
      <c r="D6" s="112"/>
      <c r="E6" s="112"/>
      <c r="F6" s="113"/>
      <c r="G6" s="112"/>
      <c r="H6" s="109"/>
      <c r="I6" s="109"/>
      <c r="J6" s="109"/>
      <c r="K6" s="109"/>
      <c r="L6" s="109"/>
      <c r="M6" s="46"/>
      <c r="N6" s="327" t="s">
        <v>489</v>
      </c>
      <c r="O6" s="328"/>
      <c r="P6" s="328"/>
      <c r="Q6" s="329"/>
      <c r="R6" s="336" t="s">
        <v>490</v>
      </c>
      <c r="S6" s="338"/>
      <c r="T6" s="324" t="s">
        <v>491</v>
      </c>
      <c r="U6" s="325"/>
      <c r="V6" s="325"/>
      <c r="W6" s="326"/>
      <c r="X6" s="336" t="s">
        <v>492</v>
      </c>
      <c r="Y6" s="337"/>
      <c r="Z6" s="337"/>
      <c r="AA6" s="338"/>
      <c r="AB6" s="336" t="s">
        <v>493</v>
      </c>
      <c r="AC6" s="338"/>
      <c r="AD6" s="3"/>
      <c r="AE6" s="309"/>
    </row>
    <row r="7" spans="1:31" ht="47.25" customHeight="1" x14ac:dyDescent="0.25">
      <c r="A7" s="8" t="s">
        <v>11</v>
      </c>
      <c r="B7" s="8" t="s">
        <v>496</v>
      </c>
      <c r="C7" s="9" t="s">
        <v>12</v>
      </c>
      <c r="D7" s="9" t="s">
        <v>13</v>
      </c>
      <c r="E7" s="9" t="s">
        <v>14</v>
      </c>
      <c r="F7" s="9" t="s">
        <v>15</v>
      </c>
      <c r="G7" s="9" t="s">
        <v>16</v>
      </c>
      <c r="H7" s="9" t="s">
        <v>17</v>
      </c>
      <c r="I7" s="10" t="s">
        <v>18</v>
      </c>
      <c r="J7" s="10" t="s">
        <v>19</v>
      </c>
      <c r="K7" s="11" t="s">
        <v>98</v>
      </c>
      <c r="L7" s="11" t="s">
        <v>20</v>
      </c>
      <c r="M7" s="46"/>
      <c r="N7" s="114" t="s">
        <v>494</v>
      </c>
      <c r="O7" s="115" t="s">
        <v>479</v>
      </c>
      <c r="P7" s="115" t="s">
        <v>478</v>
      </c>
      <c r="Q7" s="158" t="s">
        <v>495</v>
      </c>
      <c r="R7" s="344"/>
      <c r="S7" s="345"/>
      <c r="T7" s="114" t="s">
        <v>494</v>
      </c>
      <c r="U7" s="115" t="s">
        <v>479</v>
      </c>
      <c r="V7" s="115" t="s">
        <v>478</v>
      </c>
      <c r="W7" s="158" t="s">
        <v>495</v>
      </c>
      <c r="X7" s="114" t="s">
        <v>494</v>
      </c>
      <c r="Y7" s="115" t="s">
        <v>479</v>
      </c>
      <c r="Z7" s="115" t="s">
        <v>478</v>
      </c>
      <c r="AA7" s="158" t="s">
        <v>495</v>
      </c>
      <c r="AB7" s="344"/>
      <c r="AC7" s="345"/>
      <c r="AE7" s="309"/>
    </row>
    <row r="8" spans="1:31" ht="15" customHeight="1" outlineLevel="1" x14ac:dyDescent="0.25">
      <c r="A8" s="12"/>
      <c r="B8" s="2"/>
      <c r="C8" s="2"/>
      <c r="D8" s="2"/>
      <c r="E8" s="2"/>
      <c r="F8" s="2"/>
      <c r="G8" s="2"/>
      <c r="H8" s="14"/>
      <c r="I8" s="2"/>
      <c r="J8" s="2"/>
      <c r="K8" s="2"/>
      <c r="L8" s="2"/>
      <c r="M8" s="46"/>
      <c r="N8" s="311"/>
      <c r="O8" s="346"/>
      <c r="P8" s="346"/>
      <c r="Q8" s="312"/>
      <c r="R8" s="311"/>
      <c r="S8" s="312"/>
      <c r="T8" s="311"/>
      <c r="U8" s="346"/>
      <c r="V8" s="346"/>
      <c r="W8" s="312"/>
      <c r="X8" s="311"/>
      <c r="Y8" s="312"/>
      <c r="Z8" s="240"/>
      <c r="AA8" s="240"/>
      <c r="AB8" s="311"/>
      <c r="AC8" s="312"/>
      <c r="AE8" s="310"/>
    </row>
    <row r="9" spans="1:31" ht="18.75" customHeight="1" outlineLevel="1" x14ac:dyDescent="0.25">
      <c r="A9" s="15"/>
      <c r="B9" s="15"/>
      <c r="C9" s="15"/>
      <c r="D9" s="15"/>
      <c r="E9" s="15"/>
      <c r="F9" s="15"/>
      <c r="G9" s="15"/>
      <c r="H9" s="50"/>
      <c r="I9" s="51"/>
      <c r="J9" s="20"/>
      <c r="K9" s="20"/>
      <c r="L9" s="52" t="s">
        <v>95</v>
      </c>
      <c r="M9" s="31"/>
      <c r="N9" s="116"/>
      <c r="O9" s="292">
        <v>0.94796828543111977</v>
      </c>
      <c r="P9" s="292"/>
      <c r="Q9" s="293"/>
      <c r="R9" s="290" t="s">
        <v>76</v>
      </c>
      <c r="S9" s="291"/>
      <c r="T9" s="116"/>
      <c r="U9" s="292">
        <v>0.98467432950191547</v>
      </c>
      <c r="V9" s="292"/>
      <c r="W9" s="293"/>
      <c r="X9" s="116"/>
      <c r="Y9" s="292">
        <v>8.7878787878787876E-2</v>
      </c>
      <c r="Z9" s="292"/>
      <c r="AA9" s="293"/>
      <c r="AB9" s="343">
        <v>0</v>
      </c>
      <c r="AC9" s="293"/>
      <c r="AD9" s="16"/>
      <c r="AE9" s="17"/>
    </row>
    <row r="10" spans="1:31" s="68" customFormat="1" ht="18.75" customHeight="1" outlineLevel="1" x14ac:dyDescent="0.25">
      <c r="A10" s="15"/>
      <c r="B10" s="15"/>
      <c r="C10" s="15"/>
      <c r="D10" s="15"/>
      <c r="E10" s="15"/>
      <c r="F10" s="15"/>
      <c r="G10" s="15"/>
      <c r="H10" s="50"/>
      <c r="I10" s="51"/>
      <c r="J10" s="20"/>
      <c r="K10" s="20"/>
      <c r="L10" s="52"/>
      <c r="M10" s="49"/>
      <c r="N10" s="117"/>
      <c r="O10" s="118">
        <v>1</v>
      </c>
      <c r="P10" s="118">
        <v>0.88851351351351293</v>
      </c>
      <c r="Q10" s="159">
        <v>0.97857142857142854</v>
      </c>
      <c r="R10" s="299"/>
      <c r="S10" s="300"/>
      <c r="T10" s="117"/>
      <c r="U10" s="118">
        <v>0.99199999999999988</v>
      </c>
      <c r="V10" s="118">
        <v>0.97619047619047594</v>
      </c>
      <c r="W10" s="159">
        <v>1</v>
      </c>
      <c r="X10" s="117"/>
      <c r="Y10" s="118">
        <v>8.7878787878787876E-2</v>
      </c>
      <c r="Z10" s="118">
        <v>8.7878787878787876E-2</v>
      </c>
      <c r="AA10" s="159" t="s">
        <v>76</v>
      </c>
      <c r="AB10" s="299"/>
      <c r="AC10" s="300"/>
      <c r="AD10" s="16"/>
      <c r="AE10" s="17"/>
    </row>
    <row r="11" spans="1:31" ht="15" customHeight="1" outlineLevel="1" x14ac:dyDescent="0.25">
      <c r="A11" s="15"/>
      <c r="B11" s="15"/>
      <c r="C11" s="15"/>
      <c r="D11" s="15"/>
      <c r="E11" s="15"/>
      <c r="F11" s="15"/>
      <c r="G11" s="15"/>
      <c r="H11" s="50"/>
      <c r="I11" s="51"/>
      <c r="J11" s="20"/>
      <c r="K11" s="20"/>
      <c r="L11" s="51"/>
      <c r="M11" s="48"/>
      <c r="N11" s="145"/>
      <c r="O11" s="53"/>
      <c r="P11" s="53"/>
      <c r="Q11" s="53"/>
      <c r="R11" s="145"/>
      <c r="S11" s="53"/>
      <c r="T11" s="145"/>
      <c r="U11" s="53"/>
      <c r="V11" s="53"/>
      <c r="W11" s="53"/>
      <c r="X11" s="145"/>
      <c r="Y11" s="53"/>
      <c r="Z11" s="53"/>
      <c r="AA11" s="53"/>
      <c r="AB11" s="145"/>
      <c r="AC11" s="146"/>
      <c r="AD11" s="19"/>
      <c r="AE11" s="17"/>
    </row>
    <row r="12" spans="1:31" ht="15" customHeight="1" outlineLevel="1" x14ac:dyDescent="0.25">
      <c r="A12" s="15"/>
      <c r="B12" s="15"/>
      <c r="C12" s="15"/>
      <c r="D12" s="15"/>
      <c r="E12" s="15"/>
      <c r="F12" s="15"/>
      <c r="G12" s="15"/>
      <c r="H12" s="50"/>
      <c r="I12" s="51"/>
      <c r="J12" s="20"/>
      <c r="K12" s="20"/>
      <c r="L12" s="51" t="s">
        <v>96</v>
      </c>
      <c r="M12" s="46"/>
      <c r="N12" s="117"/>
      <c r="O12" s="119">
        <v>1</v>
      </c>
      <c r="P12" s="82">
        <v>1</v>
      </c>
      <c r="Q12" s="125" t="s">
        <v>76</v>
      </c>
      <c r="R12" s="297" t="s">
        <v>76</v>
      </c>
      <c r="S12" s="298"/>
      <c r="T12" s="117"/>
      <c r="U12" s="119">
        <v>1</v>
      </c>
      <c r="V12" s="82">
        <v>1</v>
      </c>
      <c r="W12" s="125" t="s">
        <v>76</v>
      </c>
      <c r="X12" s="117"/>
      <c r="Y12" s="237">
        <v>1</v>
      </c>
      <c r="Z12" s="237">
        <v>1</v>
      </c>
      <c r="AA12" s="237" t="s">
        <v>76</v>
      </c>
      <c r="AB12" s="297">
        <v>0</v>
      </c>
      <c r="AC12" s="298"/>
      <c r="AD12" s="16"/>
      <c r="AE12" s="17"/>
    </row>
    <row r="13" spans="1:31" ht="15" customHeight="1" outlineLevel="1" thickBot="1" x14ac:dyDescent="0.3">
      <c r="A13" s="15"/>
      <c r="B13" s="15"/>
      <c r="C13" s="15"/>
      <c r="D13" s="15"/>
      <c r="E13" s="15"/>
      <c r="F13" s="15"/>
      <c r="G13" s="20"/>
      <c r="H13" s="50"/>
      <c r="I13" s="51"/>
      <c r="J13" s="20"/>
      <c r="K13" s="20"/>
      <c r="L13" s="51" t="s">
        <v>97</v>
      </c>
      <c r="M13" s="54"/>
      <c r="N13" s="117"/>
      <c r="O13" s="119">
        <v>1</v>
      </c>
      <c r="P13" s="82">
        <v>1</v>
      </c>
      <c r="Q13" s="125" t="s">
        <v>76</v>
      </c>
      <c r="R13" s="297" t="s">
        <v>76</v>
      </c>
      <c r="S13" s="298"/>
      <c r="T13" s="117"/>
      <c r="U13" s="119">
        <v>1</v>
      </c>
      <c r="V13" s="82">
        <v>1</v>
      </c>
      <c r="W13" s="125" t="s">
        <v>76</v>
      </c>
      <c r="X13" s="117"/>
      <c r="Y13" s="237">
        <v>2.903225806451613E-2</v>
      </c>
      <c r="Z13" s="237">
        <v>2.903225806451613E-2</v>
      </c>
      <c r="AA13" s="237" t="s">
        <v>76</v>
      </c>
      <c r="AB13" s="297" t="s">
        <v>76</v>
      </c>
      <c r="AC13" s="298"/>
      <c r="AD13" s="19"/>
      <c r="AE13" s="17"/>
    </row>
    <row r="14" spans="1:31" s="68" customFormat="1" ht="15" customHeight="1" outlineLevel="1" thickBot="1" x14ac:dyDescent="0.3">
      <c r="A14" s="15"/>
      <c r="B14" s="15"/>
      <c r="C14" s="15"/>
      <c r="D14" s="15"/>
      <c r="E14" s="15"/>
      <c r="F14" s="15"/>
      <c r="G14" s="15"/>
      <c r="H14" s="50"/>
      <c r="I14" s="51"/>
      <c r="J14" s="20"/>
      <c r="K14" s="20"/>
      <c r="L14" s="51" t="s">
        <v>110</v>
      </c>
      <c r="M14" s="54"/>
      <c r="N14" s="117"/>
      <c r="O14" s="119" t="s">
        <v>76</v>
      </c>
      <c r="P14" s="82" t="s">
        <v>76</v>
      </c>
      <c r="Q14" s="125" t="s">
        <v>76</v>
      </c>
      <c r="R14" s="297" t="s">
        <v>76</v>
      </c>
      <c r="S14" s="298"/>
      <c r="T14" s="117"/>
      <c r="U14" s="119">
        <v>1</v>
      </c>
      <c r="V14" s="82">
        <v>1</v>
      </c>
      <c r="W14" s="125" t="s">
        <v>76</v>
      </c>
      <c r="X14" s="117"/>
      <c r="Y14" s="237" t="s">
        <v>76</v>
      </c>
      <c r="Z14" s="237" t="s">
        <v>76</v>
      </c>
      <c r="AA14" s="237" t="s">
        <v>76</v>
      </c>
      <c r="AB14" s="297" t="s">
        <v>76</v>
      </c>
      <c r="AC14" s="298"/>
      <c r="AD14" s="16"/>
      <c r="AE14" s="17"/>
    </row>
    <row r="15" spans="1:31" ht="15" customHeight="1" outlineLevel="1" thickBot="1" x14ac:dyDescent="0.3">
      <c r="A15" s="15"/>
      <c r="B15" s="15"/>
      <c r="C15" s="15"/>
      <c r="D15" s="15"/>
      <c r="E15" s="15"/>
      <c r="F15" s="15"/>
      <c r="G15" s="15"/>
      <c r="H15" s="50"/>
      <c r="I15" s="51"/>
      <c r="J15" s="20"/>
      <c r="K15" s="20"/>
      <c r="L15" s="51" t="s">
        <v>351</v>
      </c>
      <c r="M15" s="54"/>
      <c r="N15" s="117"/>
      <c r="O15" s="119" t="s">
        <v>76</v>
      </c>
      <c r="P15" s="82" t="s">
        <v>76</v>
      </c>
      <c r="Q15" s="125" t="s">
        <v>76</v>
      </c>
      <c r="R15" s="297" t="s">
        <v>76</v>
      </c>
      <c r="S15" s="298"/>
      <c r="T15" s="117"/>
      <c r="U15" s="119">
        <v>1</v>
      </c>
      <c r="V15" s="82">
        <v>1</v>
      </c>
      <c r="W15" s="125" t="s">
        <v>76</v>
      </c>
      <c r="X15" s="117"/>
      <c r="Y15" s="237" t="s">
        <v>76</v>
      </c>
      <c r="Z15" s="237" t="s">
        <v>76</v>
      </c>
      <c r="AA15" s="237" t="s">
        <v>76</v>
      </c>
      <c r="AB15" s="297" t="s">
        <v>76</v>
      </c>
      <c r="AC15" s="298"/>
      <c r="AD15" s="16"/>
      <c r="AE15" s="17"/>
    </row>
    <row r="16" spans="1:31" s="68" customFormat="1" ht="15" customHeight="1" outlineLevel="1" thickBot="1" x14ac:dyDescent="0.3">
      <c r="A16" s="15"/>
      <c r="B16" s="15"/>
      <c r="C16" s="15"/>
      <c r="D16" s="15"/>
      <c r="E16" s="15"/>
      <c r="F16" s="15"/>
      <c r="G16" s="15"/>
      <c r="H16" s="50"/>
      <c r="I16" s="51"/>
      <c r="J16" s="20"/>
      <c r="K16" s="20"/>
      <c r="L16" s="51" t="s">
        <v>475</v>
      </c>
      <c r="M16" s="54"/>
      <c r="N16" s="117"/>
      <c r="O16" s="119" t="s">
        <v>76</v>
      </c>
      <c r="P16" s="82" t="s">
        <v>76</v>
      </c>
      <c r="Q16" s="125" t="s">
        <v>76</v>
      </c>
      <c r="R16" s="297" t="s">
        <v>76</v>
      </c>
      <c r="S16" s="298"/>
      <c r="T16" s="117"/>
      <c r="U16" s="119" t="s">
        <v>76</v>
      </c>
      <c r="V16" s="82" t="s">
        <v>76</v>
      </c>
      <c r="W16" s="125" t="s">
        <v>76</v>
      </c>
      <c r="X16" s="117"/>
      <c r="Y16" s="237" t="s">
        <v>76</v>
      </c>
      <c r="Z16" s="237" t="s">
        <v>76</v>
      </c>
      <c r="AA16" s="237" t="s">
        <v>76</v>
      </c>
      <c r="AB16" s="297" t="s">
        <v>76</v>
      </c>
      <c r="AC16" s="298"/>
      <c r="AD16" s="16"/>
      <c r="AE16" s="17"/>
    </row>
    <row r="17" spans="1:31" s="68" customFormat="1" ht="15" customHeight="1" outlineLevel="1" thickBot="1" x14ac:dyDescent="0.3">
      <c r="A17" s="15"/>
      <c r="B17" s="15"/>
      <c r="C17" s="15"/>
      <c r="D17" s="15"/>
      <c r="E17" s="15"/>
      <c r="F17" s="15"/>
      <c r="G17" s="15"/>
      <c r="H17" s="50"/>
      <c r="I17" s="51"/>
      <c r="J17" s="20"/>
      <c r="K17" s="20"/>
      <c r="L17" s="51" t="s">
        <v>476</v>
      </c>
      <c r="M17" s="54"/>
      <c r="N17" s="117"/>
      <c r="O17" s="119" t="s">
        <v>76</v>
      </c>
      <c r="P17" s="82" t="s">
        <v>76</v>
      </c>
      <c r="Q17" s="125" t="s">
        <v>76</v>
      </c>
      <c r="R17" s="297" t="s">
        <v>76</v>
      </c>
      <c r="S17" s="298"/>
      <c r="T17" s="117"/>
      <c r="U17" s="119">
        <v>1</v>
      </c>
      <c r="V17" s="82">
        <v>1</v>
      </c>
      <c r="W17" s="125" t="s">
        <v>76</v>
      </c>
      <c r="X17" s="117"/>
      <c r="Y17" s="237" t="s">
        <v>76</v>
      </c>
      <c r="Z17" s="237" t="s">
        <v>76</v>
      </c>
      <c r="AA17" s="237" t="s">
        <v>76</v>
      </c>
      <c r="AB17" s="297" t="s">
        <v>76</v>
      </c>
      <c r="AC17" s="298"/>
      <c r="AD17" s="16"/>
      <c r="AE17" s="17"/>
    </row>
    <row r="18" spans="1:31" s="68" customFormat="1" ht="15" customHeight="1" outlineLevel="1" thickBot="1" x14ac:dyDescent="0.3">
      <c r="A18" s="15"/>
      <c r="B18" s="15"/>
      <c r="C18" s="15"/>
      <c r="D18" s="15"/>
      <c r="E18" s="15"/>
      <c r="F18" s="15"/>
      <c r="G18" s="15"/>
      <c r="H18" s="50"/>
      <c r="I18" s="51"/>
      <c r="J18" s="20"/>
      <c r="K18" s="20"/>
      <c r="L18" s="51" t="s">
        <v>556</v>
      </c>
      <c r="M18" s="54"/>
      <c r="N18" s="117"/>
      <c r="O18" s="119" t="s">
        <v>76</v>
      </c>
      <c r="P18" s="82" t="s">
        <v>76</v>
      </c>
      <c r="Q18" s="125">
        <v>1</v>
      </c>
      <c r="R18" s="297" t="s">
        <v>76</v>
      </c>
      <c r="S18" s="298"/>
      <c r="T18" s="117"/>
      <c r="U18" s="119">
        <v>1</v>
      </c>
      <c r="V18" s="82">
        <v>1</v>
      </c>
      <c r="W18" s="125" t="s">
        <v>76</v>
      </c>
      <c r="X18" s="117"/>
      <c r="Y18" s="237" t="s">
        <v>76</v>
      </c>
      <c r="Z18" s="237" t="s">
        <v>76</v>
      </c>
      <c r="AA18" s="237" t="s">
        <v>76</v>
      </c>
      <c r="AB18" s="297" t="s">
        <v>76</v>
      </c>
      <c r="AC18" s="298"/>
      <c r="AD18" s="16"/>
      <c r="AE18" s="17"/>
    </row>
    <row r="19" spans="1:31" s="68" customFormat="1" ht="15" customHeight="1" outlineLevel="1" thickBot="1" x14ac:dyDescent="0.3">
      <c r="A19" s="15"/>
      <c r="B19" s="15"/>
      <c r="C19" s="15"/>
      <c r="D19" s="15"/>
      <c r="E19" s="15"/>
      <c r="F19" s="15"/>
      <c r="G19" s="15"/>
      <c r="H19" s="50"/>
      <c r="I19" s="51"/>
      <c r="J19" s="20"/>
      <c r="K19" s="20"/>
      <c r="L19" s="51" t="s">
        <v>557</v>
      </c>
      <c r="M19" s="54"/>
      <c r="N19" s="117"/>
      <c r="O19" s="119">
        <v>1</v>
      </c>
      <c r="P19" s="82">
        <v>1</v>
      </c>
      <c r="Q19" s="125">
        <v>1</v>
      </c>
      <c r="R19" s="297" t="s">
        <v>76</v>
      </c>
      <c r="S19" s="298"/>
      <c r="T19" s="117"/>
      <c r="U19" s="119">
        <v>1</v>
      </c>
      <c r="V19" s="82">
        <v>1</v>
      </c>
      <c r="W19" s="125" t="s">
        <v>76</v>
      </c>
      <c r="X19" s="117"/>
      <c r="Y19" s="237" t="s">
        <v>76</v>
      </c>
      <c r="Z19" s="237" t="s">
        <v>76</v>
      </c>
      <c r="AA19" s="237" t="s">
        <v>76</v>
      </c>
      <c r="AB19" s="297" t="s">
        <v>76</v>
      </c>
      <c r="AC19" s="298"/>
      <c r="AD19" s="16"/>
      <c r="AE19" s="17"/>
    </row>
    <row r="20" spans="1:31" s="68" customFormat="1" ht="15" customHeight="1" outlineLevel="1" thickBot="1" x14ac:dyDescent="0.3">
      <c r="A20" s="15"/>
      <c r="B20" s="15"/>
      <c r="C20" s="15"/>
      <c r="D20" s="15"/>
      <c r="E20" s="15"/>
      <c r="F20" s="15"/>
      <c r="G20" s="15"/>
      <c r="H20" s="50"/>
      <c r="I20" s="51"/>
      <c r="J20" s="20"/>
      <c r="K20" s="20"/>
      <c r="L20" s="51" t="s">
        <v>598</v>
      </c>
      <c r="M20" s="54"/>
      <c r="N20" s="117"/>
      <c r="O20" s="119" t="s">
        <v>76</v>
      </c>
      <c r="P20" s="82" t="s">
        <v>76</v>
      </c>
      <c r="Q20" s="125">
        <v>1</v>
      </c>
      <c r="R20" s="297" t="s">
        <v>76</v>
      </c>
      <c r="S20" s="298"/>
      <c r="T20" s="117"/>
      <c r="U20" s="119">
        <v>1</v>
      </c>
      <c r="V20" s="82">
        <v>1</v>
      </c>
      <c r="W20" s="125" t="s">
        <v>76</v>
      </c>
      <c r="X20" s="117"/>
      <c r="Y20" s="237" t="s">
        <v>76</v>
      </c>
      <c r="Z20" s="237" t="s">
        <v>76</v>
      </c>
      <c r="AA20" s="237" t="s">
        <v>76</v>
      </c>
      <c r="AB20" s="297" t="s">
        <v>76</v>
      </c>
      <c r="AC20" s="298"/>
      <c r="AD20" s="16"/>
      <c r="AE20" s="17"/>
    </row>
    <row r="21" spans="1:31" s="68" customFormat="1" ht="15" customHeight="1" outlineLevel="1" thickBot="1" x14ac:dyDescent="0.3">
      <c r="A21" s="15"/>
      <c r="B21" s="15"/>
      <c r="C21" s="15"/>
      <c r="D21" s="15"/>
      <c r="E21" s="15"/>
      <c r="F21" s="15"/>
      <c r="G21" s="15"/>
      <c r="H21" s="50"/>
      <c r="I21" s="51"/>
      <c r="J21" s="20"/>
      <c r="K21" s="20"/>
      <c r="L21" s="51" t="s">
        <v>599</v>
      </c>
      <c r="M21" s="54"/>
      <c r="N21" s="117"/>
      <c r="O21" s="119" t="s">
        <v>76</v>
      </c>
      <c r="P21" s="82" t="s">
        <v>76</v>
      </c>
      <c r="Q21" s="125">
        <v>1</v>
      </c>
      <c r="R21" s="297" t="s">
        <v>76</v>
      </c>
      <c r="S21" s="298"/>
      <c r="T21" s="117"/>
      <c r="U21" s="119" t="s">
        <v>76</v>
      </c>
      <c r="V21" s="82" t="s">
        <v>76</v>
      </c>
      <c r="W21" s="125" t="s">
        <v>76</v>
      </c>
      <c r="X21" s="117"/>
      <c r="Y21" s="237" t="s">
        <v>76</v>
      </c>
      <c r="Z21" s="237" t="s">
        <v>76</v>
      </c>
      <c r="AA21" s="237" t="s">
        <v>76</v>
      </c>
      <c r="AB21" s="297" t="s">
        <v>76</v>
      </c>
      <c r="AC21" s="298"/>
      <c r="AD21" s="16"/>
      <c r="AE21" s="17"/>
    </row>
    <row r="22" spans="1:31" s="68" customFormat="1" ht="15" customHeight="1" outlineLevel="1" thickBot="1" x14ac:dyDescent="0.3">
      <c r="A22" s="15"/>
      <c r="B22" s="15"/>
      <c r="C22" s="15"/>
      <c r="D22" s="15"/>
      <c r="E22" s="15"/>
      <c r="F22" s="15"/>
      <c r="G22" s="15"/>
      <c r="H22" s="50"/>
      <c r="I22" s="51"/>
      <c r="J22" s="20"/>
      <c r="K22" s="20"/>
      <c r="L22" s="51" t="s">
        <v>648</v>
      </c>
      <c r="M22" s="54"/>
      <c r="N22" s="117"/>
      <c r="O22" s="119" t="s">
        <v>76</v>
      </c>
      <c r="P22" s="82" t="s">
        <v>76</v>
      </c>
      <c r="Q22" s="125">
        <v>1</v>
      </c>
      <c r="R22" s="297" t="s">
        <v>76</v>
      </c>
      <c r="S22" s="298"/>
      <c r="T22" s="117"/>
      <c r="U22" s="119" t="s">
        <v>76</v>
      </c>
      <c r="V22" s="82" t="s">
        <v>76</v>
      </c>
      <c r="W22" s="125" t="s">
        <v>76</v>
      </c>
      <c r="X22" s="117"/>
      <c r="Y22" s="237" t="s">
        <v>76</v>
      </c>
      <c r="Z22" s="237" t="s">
        <v>76</v>
      </c>
      <c r="AA22" s="237" t="s">
        <v>76</v>
      </c>
      <c r="AB22" s="297" t="s">
        <v>76</v>
      </c>
      <c r="AC22" s="298"/>
      <c r="AD22" s="16"/>
      <c r="AE22" s="17"/>
    </row>
    <row r="23" spans="1:31" s="68" customFormat="1" ht="15" customHeight="1" outlineLevel="1" thickBot="1" x14ac:dyDescent="0.3">
      <c r="A23" s="15"/>
      <c r="B23" s="15"/>
      <c r="C23" s="15"/>
      <c r="D23" s="15"/>
      <c r="E23" s="15"/>
      <c r="F23" s="15"/>
      <c r="G23" s="15"/>
      <c r="H23" s="50"/>
      <c r="I23" s="51"/>
      <c r="J23" s="20"/>
      <c r="K23" s="20"/>
      <c r="L23" s="51" t="s">
        <v>677</v>
      </c>
      <c r="M23" s="54"/>
      <c r="N23" s="117"/>
      <c r="O23" s="119" t="s">
        <v>76</v>
      </c>
      <c r="P23" s="82" t="s">
        <v>76</v>
      </c>
      <c r="Q23" s="125">
        <v>1</v>
      </c>
      <c r="R23" s="297" t="s">
        <v>76</v>
      </c>
      <c r="S23" s="298"/>
      <c r="T23" s="117"/>
      <c r="U23" s="119" t="s">
        <v>76</v>
      </c>
      <c r="V23" s="82" t="s">
        <v>76</v>
      </c>
      <c r="W23" s="125" t="s">
        <v>76</v>
      </c>
      <c r="X23" s="117"/>
      <c r="Y23" s="237" t="s">
        <v>76</v>
      </c>
      <c r="Z23" s="237" t="s">
        <v>76</v>
      </c>
      <c r="AA23" s="237" t="s">
        <v>76</v>
      </c>
      <c r="AB23" s="297" t="s">
        <v>76</v>
      </c>
      <c r="AC23" s="298"/>
      <c r="AD23" s="16"/>
      <c r="AE23" s="17"/>
    </row>
    <row r="24" spans="1:31" s="68" customFormat="1" ht="15" customHeight="1" outlineLevel="1" thickBot="1" x14ac:dyDescent="0.3">
      <c r="A24" s="15"/>
      <c r="B24" s="15"/>
      <c r="C24" s="15"/>
      <c r="D24" s="15"/>
      <c r="E24" s="15"/>
      <c r="F24" s="15"/>
      <c r="G24" s="15"/>
      <c r="H24" s="50"/>
      <c r="I24" s="51"/>
      <c r="J24" s="20"/>
      <c r="K24" s="20"/>
      <c r="L24" s="51" t="s">
        <v>740</v>
      </c>
      <c r="M24" s="54"/>
      <c r="N24" s="117"/>
      <c r="O24" s="119" t="s">
        <v>76</v>
      </c>
      <c r="P24" s="82" t="s">
        <v>76</v>
      </c>
      <c r="Q24" s="125">
        <v>1</v>
      </c>
      <c r="R24" s="297" t="s">
        <v>76</v>
      </c>
      <c r="S24" s="298"/>
      <c r="T24" s="117"/>
      <c r="U24" s="119">
        <v>1</v>
      </c>
      <c r="V24" s="82">
        <v>1</v>
      </c>
      <c r="W24" s="125" t="s">
        <v>76</v>
      </c>
      <c r="X24" s="117"/>
      <c r="Y24" s="237" t="s">
        <v>76</v>
      </c>
      <c r="Z24" s="237" t="s">
        <v>76</v>
      </c>
      <c r="AA24" s="237" t="s">
        <v>76</v>
      </c>
      <c r="AB24" s="297" t="s">
        <v>76</v>
      </c>
      <c r="AC24" s="298"/>
      <c r="AD24" s="16"/>
      <c r="AE24" s="17"/>
    </row>
    <row r="25" spans="1:31" s="68" customFormat="1" ht="15" customHeight="1" outlineLevel="1" thickBot="1" x14ac:dyDescent="0.3">
      <c r="A25" s="15"/>
      <c r="B25" s="15"/>
      <c r="C25" s="15"/>
      <c r="D25" s="15"/>
      <c r="E25" s="15"/>
      <c r="F25" s="15"/>
      <c r="G25" s="15"/>
      <c r="H25" s="50"/>
      <c r="I25" s="51"/>
      <c r="J25" s="20"/>
      <c r="K25" s="20"/>
      <c r="L25" s="51" t="s">
        <v>741</v>
      </c>
      <c r="M25" s="54"/>
      <c r="N25" s="117"/>
      <c r="O25" s="119">
        <v>1</v>
      </c>
      <c r="P25" s="82">
        <v>0.87747524752475192</v>
      </c>
      <c r="Q25" s="125">
        <v>0.93333333333333335</v>
      </c>
      <c r="R25" s="297" t="s">
        <v>76</v>
      </c>
      <c r="S25" s="298"/>
      <c r="T25" s="117"/>
      <c r="U25" s="119" t="s">
        <v>76</v>
      </c>
      <c r="V25" s="82" t="s">
        <v>76</v>
      </c>
      <c r="W25" s="125" t="s">
        <v>76</v>
      </c>
      <c r="X25" s="117"/>
      <c r="Y25" s="237" t="s">
        <v>76</v>
      </c>
      <c r="Z25" s="237" t="s">
        <v>76</v>
      </c>
      <c r="AA25" s="237" t="s">
        <v>76</v>
      </c>
      <c r="AB25" s="297" t="s">
        <v>76</v>
      </c>
      <c r="AC25" s="298"/>
      <c r="AD25" s="16"/>
      <c r="AE25" s="17"/>
    </row>
    <row r="26" spans="1:31" s="68" customFormat="1" ht="15" customHeight="1" outlineLevel="1" thickBot="1" x14ac:dyDescent="0.3">
      <c r="A26" s="15"/>
      <c r="B26" s="15"/>
      <c r="C26" s="15"/>
      <c r="D26" s="15"/>
      <c r="E26" s="15"/>
      <c r="F26" s="15"/>
      <c r="G26" s="15"/>
      <c r="H26" s="50"/>
      <c r="I26" s="51"/>
      <c r="J26" s="20"/>
      <c r="K26" s="20"/>
      <c r="L26" s="51" t="s">
        <v>907</v>
      </c>
      <c r="M26" s="54"/>
      <c r="N26" s="117"/>
      <c r="O26" s="119" t="s">
        <v>76</v>
      </c>
      <c r="P26" s="82" t="s">
        <v>76</v>
      </c>
      <c r="Q26" s="125" t="s">
        <v>76</v>
      </c>
      <c r="R26" s="297" t="s">
        <v>76</v>
      </c>
      <c r="S26" s="298"/>
      <c r="T26" s="117"/>
      <c r="U26" s="119">
        <v>0.96666666666666679</v>
      </c>
      <c r="V26" s="82">
        <v>0.90322580645161299</v>
      </c>
      <c r="W26" s="125">
        <v>1</v>
      </c>
      <c r="X26" s="117"/>
      <c r="Y26" s="278" t="s">
        <v>76</v>
      </c>
      <c r="Z26" s="278" t="s">
        <v>76</v>
      </c>
      <c r="AA26" s="278" t="s">
        <v>76</v>
      </c>
      <c r="AB26" s="297" t="s">
        <v>76</v>
      </c>
      <c r="AC26" s="298"/>
      <c r="AD26" s="16"/>
      <c r="AE26" s="17"/>
    </row>
    <row r="27" spans="1:31" ht="15" customHeight="1" outlineLevel="1" x14ac:dyDescent="0.25">
      <c r="A27" s="15"/>
      <c r="B27" s="15"/>
      <c r="C27" s="15"/>
      <c r="D27" s="15"/>
      <c r="E27" s="15"/>
      <c r="F27" s="15"/>
      <c r="G27" s="15"/>
      <c r="H27" s="303" t="s">
        <v>908</v>
      </c>
      <c r="I27" s="303"/>
      <c r="J27" s="303"/>
      <c r="K27" s="303"/>
      <c r="L27" s="303"/>
      <c r="M27" s="49"/>
      <c r="N27" s="117"/>
      <c r="O27" s="142" t="s">
        <v>909</v>
      </c>
      <c r="P27" s="142" t="s">
        <v>910</v>
      </c>
      <c r="Q27" s="142" t="s">
        <v>911</v>
      </c>
      <c r="R27" s="301" t="s">
        <v>912</v>
      </c>
      <c r="S27" s="302"/>
      <c r="T27" s="117"/>
      <c r="U27" s="142" t="s">
        <v>913</v>
      </c>
      <c r="V27" s="142" t="s">
        <v>914</v>
      </c>
      <c r="W27" s="142" t="s">
        <v>915</v>
      </c>
      <c r="X27" s="117"/>
      <c r="Y27" s="246" t="s">
        <v>916</v>
      </c>
      <c r="Z27" s="246" t="s">
        <v>916</v>
      </c>
      <c r="AA27" s="246" t="s">
        <v>912</v>
      </c>
      <c r="AB27" s="301" t="s">
        <v>917</v>
      </c>
      <c r="AC27" s="302"/>
      <c r="AD27" s="16"/>
      <c r="AE27" s="17"/>
    </row>
    <row r="28" spans="1:31" ht="15" customHeight="1" x14ac:dyDescent="0.25">
      <c r="A28" s="21" t="s">
        <v>21</v>
      </c>
      <c r="B28" s="121"/>
      <c r="C28" s="13"/>
      <c r="D28" s="13"/>
      <c r="E28" s="13"/>
      <c r="F28" s="13"/>
      <c r="G28" s="13"/>
      <c r="H28" s="13"/>
      <c r="I28" s="13"/>
      <c r="J28" s="13"/>
      <c r="K28" s="13"/>
      <c r="L28" s="13"/>
      <c r="M28" s="143"/>
      <c r="N28" s="147" t="s">
        <v>103</v>
      </c>
      <c r="O28" s="61"/>
      <c r="P28" s="61"/>
      <c r="Q28" s="24"/>
      <c r="R28" s="161"/>
      <c r="S28" s="24"/>
      <c r="T28" s="161"/>
      <c r="U28" s="22"/>
      <c r="V28" s="22"/>
      <c r="W28" s="164"/>
      <c r="X28" s="161"/>
      <c r="Y28" s="164"/>
      <c r="Z28" s="164"/>
      <c r="AA28" s="164"/>
      <c r="AB28" s="161"/>
      <c r="AC28" s="162"/>
      <c r="AD28" s="23"/>
      <c r="AE28" s="24"/>
    </row>
    <row r="29" spans="1:31" s="28" customFormat="1" ht="21" customHeight="1" x14ac:dyDescent="0.25">
      <c r="A29" s="25" t="s">
        <v>100</v>
      </c>
      <c r="B29" s="26"/>
      <c r="C29" s="26"/>
      <c r="D29" s="26"/>
      <c r="E29" s="26"/>
      <c r="F29" s="26"/>
      <c r="G29" s="26"/>
      <c r="H29" s="26"/>
      <c r="I29" s="26"/>
      <c r="J29" s="26"/>
      <c r="K29" s="26"/>
      <c r="L29" s="26"/>
      <c r="M29" s="26"/>
      <c r="N29" s="148"/>
      <c r="O29" s="26"/>
      <c r="P29" s="26"/>
      <c r="Q29" s="26"/>
      <c r="R29" s="148"/>
      <c r="S29" s="26"/>
      <c r="T29" s="148"/>
      <c r="U29" s="26"/>
      <c r="V29" s="26"/>
      <c r="W29" s="26"/>
      <c r="X29" s="148"/>
      <c r="Y29" s="26"/>
      <c r="Z29" s="26"/>
      <c r="AA29" s="26"/>
      <c r="AB29" s="148"/>
      <c r="AC29" s="149"/>
      <c r="AD29" s="27"/>
      <c r="AE29" s="17"/>
    </row>
    <row r="30" spans="1:31" s="68" customFormat="1" ht="38.25" outlineLevel="1" x14ac:dyDescent="0.25">
      <c r="A30" s="58"/>
      <c r="B30" s="122" t="s">
        <v>497</v>
      </c>
      <c r="C30" s="59" t="s">
        <v>23</v>
      </c>
      <c r="D30" s="59" t="s">
        <v>22</v>
      </c>
      <c r="E30" s="59" t="s">
        <v>22</v>
      </c>
      <c r="F30" s="140" t="s">
        <v>101</v>
      </c>
      <c r="G30" s="59"/>
      <c r="H30" s="123" t="s">
        <v>918</v>
      </c>
      <c r="I30" s="59"/>
      <c r="J30" s="59" t="s">
        <v>102</v>
      </c>
      <c r="K30" s="60">
        <v>0</v>
      </c>
      <c r="L30" s="71">
        <v>0</v>
      </c>
      <c r="M30" s="47"/>
      <c r="N30" s="124">
        <v>1</v>
      </c>
      <c r="O30" s="125"/>
      <c r="P30" s="125"/>
      <c r="Q30" s="125"/>
      <c r="R30" s="124">
        <v>1</v>
      </c>
      <c r="S30" s="125"/>
      <c r="T30" s="124">
        <v>15</v>
      </c>
      <c r="U30" s="82">
        <v>0</v>
      </c>
      <c r="V30" s="82">
        <v>0</v>
      </c>
      <c r="W30" s="125"/>
      <c r="X30" s="186">
        <v>1</v>
      </c>
      <c r="Y30" s="214"/>
      <c r="Z30" s="214"/>
      <c r="AA30" s="247"/>
      <c r="AB30" s="124">
        <v>1</v>
      </c>
      <c r="AC30" s="120"/>
      <c r="AD30" s="73"/>
      <c r="AE30" s="30"/>
    </row>
    <row r="31" spans="1:31" s="68" customFormat="1" ht="38.25" outlineLevel="1" x14ac:dyDescent="0.25">
      <c r="A31" s="58"/>
      <c r="B31" s="58" t="s">
        <v>497</v>
      </c>
      <c r="C31" s="59" t="s">
        <v>23</v>
      </c>
      <c r="D31" s="59" t="s">
        <v>22</v>
      </c>
      <c r="E31" s="59" t="s">
        <v>22</v>
      </c>
      <c r="F31" s="140" t="s">
        <v>196</v>
      </c>
      <c r="G31" s="59"/>
      <c r="H31" s="123" t="s">
        <v>919</v>
      </c>
      <c r="I31" s="59"/>
      <c r="J31" s="59" t="s">
        <v>102</v>
      </c>
      <c r="K31" s="60">
        <v>0</v>
      </c>
      <c r="L31" s="71">
        <v>0</v>
      </c>
      <c r="M31" s="47"/>
      <c r="N31" s="124">
        <v>14</v>
      </c>
      <c r="O31" s="125">
        <v>0</v>
      </c>
      <c r="P31" s="125">
        <v>0</v>
      </c>
      <c r="Q31" s="125"/>
      <c r="R31" s="124">
        <v>1</v>
      </c>
      <c r="S31" s="125"/>
      <c r="T31" s="124">
        <v>3</v>
      </c>
      <c r="U31" s="82"/>
      <c r="V31" s="82"/>
      <c r="W31" s="125"/>
      <c r="X31" s="186">
        <v>1</v>
      </c>
      <c r="Y31" s="214"/>
      <c r="Z31" s="214"/>
      <c r="AA31" s="247"/>
      <c r="AB31" s="124">
        <v>1</v>
      </c>
      <c r="AC31" s="120"/>
      <c r="AD31" s="73"/>
      <c r="AE31" s="30"/>
    </row>
    <row r="32" spans="1:31" s="68" customFormat="1" ht="38.25" outlineLevel="1" x14ac:dyDescent="0.25">
      <c r="A32" s="58"/>
      <c r="B32" s="58" t="s">
        <v>497</v>
      </c>
      <c r="C32" s="59" t="s">
        <v>23</v>
      </c>
      <c r="D32" s="59" t="s">
        <v>22</v>
      </c>
      <c r="E32" s="59" t="s">
        <v>22</v>
      </c>
      <c r="F32" s="140" t="s">
        <v>198</v>
      </c>
      <c r="G32" s="59"/>
      <c r="H32" s="123" t="s">
        <v>920</v>
      </c>
      <c r="I32" s="59"/>
      <c r="J32" s="59" t="s">
        <v>102</v>
      </c>
      <c r="K32" s="60">
        <v>41</v>
      </c>
      <c r="L32" s="71">
        <v>0</v>
      </c>
      <c r="M32" s="47"/>
      <c r="N32" s="124">
        <v>1</v>
      </c>
      <c r="O32" s="125"/>
      <c r="P32" s="125"/>
      <c r="Q32" s="125"/>
      <c r="R32" s="124">
        <v>1</v>
      </c>
      <c r="S32" s="125"/>
      <c r="T32" s="124">
        <v>3</v>
      </c>
      <c r="U32" s="82"/>
      <c r="V32" s="82"/>
      <c r="W32" s="125"/>
      <c r="X32" s="186">
        <v>1</v>
      </c>
      <c r="Y32" s="214"/>
      <c r="Z32" s="214"/>
      <c r="AA32" s="247"/>
      <c r="AB32" s="124">
        <v>1</v>
      </c>
      <c r="AC32" s="120">
        <v>0</v>
      </c>
      <c r="AD32" s="73"/>
      <c r="AE32" s="30"/>
    </row>
    <row r="33" spans="1:31" s="68" customFormat="1" ht="38.25" outlineLevel="1" x14ac:dyDescent="0.25">
      <c r="A33" s="58"/>
      <c r="B33" s="58" t="s">
        <v>497</v>
      </c>
      <c r="C33" s="59" t="s">
        <v>23</v>
      </c>
      <c r="D33" s="59" t="s">
        <v>22</v>
      </c>
      <c r="E33" s="59" t="s">
        <v>22</v>
      </c>
      <c r="F33" s="140" t="s">
        <v>197</v>
      </c>
      <c r="G33" s="59"/>
      <c r="H33" s="123" t="s">
        <v>921</v>
      </c>
      <c r="I33" s="59"/>
      <c r="J33" s="59" t="s">
        <v>102</v>
      </c>
      <c r="K33" s="60">
        <v>0</v>
      </c>
      <c r="L33" s="71">
        <v>0</v>
      </c>
      <c r="M33" s="47"/>
      <c r="N33" s="124">
        <v>1</v>
      </c>
      <c r="O33" s="125"/>
      <c r="P33" s="125"/>
      <c r="Q33" s="125"/>
      <c r="R33" s="124">
        <v>1</v>
      </c>
      <c r="S33" s="125"/>
      <c r="T33" s="124">
        <v>3</v>
      </c>
      <c r="U33" s="82"/>
      <c r="V33" s="82"/>
      <c r="W33" s="125"/>
      <c r="X33" s="124">
        <v>2</v>
      </c>
      <c r="Y33" s="214">
        <v>0</v>
      </c>
      <c r="Z33" s="214">
        <v>0</v>
      </c>
      <c r="AA33" s="247"/>
      <c r="AB33" s="124">
        <v>1</v>
      </c>
      <c r="AC33" s="120"/>
      <c r="AD33" s="73"/>
      <c r="AE33" s="30"/>
    </row>
    <row r="34" spans="1:31" s="28" customFormat="1" ht="21" customHeight="1" x14ac:dyDescent="0.25">
      <c r="A34" s="25" t="s">
        <v>214</v>
      </c>
      <c r="B34" s="26"/>
      <c r="C34" s="26"/>
      <c r="D34" s="26"/>
      <c r="E34" s="26"/>
      <c r="F34" s="26"/>
      <c r="G34" s="26"/>
      <c r="H34" s="26" t="s">
        <v>76</v>
      </c>
      <c r="I34" s="26"/>
      <c r="J34" s="26"/>
      <c r="K34" s="26"/>
      <c r="L34" s="26" t="s">
        <v>76</v>
      </c>
      <c r="M34" s="26"/>
      <c r="N34" s="148"/>
      <c r="O34" s="26"/>
      <c r="P34" s="26"/>
      <c r="Q34" s="26"/>
      <c r="R34" s="148"/>
      <c r="S34" s="26"/>
      <c r="T34" s="148"/>
      <c r="U34" s="26"/>
      <c r="V34" s="26"/>
      <c r="W34" s="26"/>
      <c r="X34" s="148"/>
      <c r="Y34" s="26"/>
      <c r="Z34" s="26"/>
      <c r="AA34" s="26"/>
      <c r="AB34" s="148"/>
      <c r="AC34" s="149"/>
      <c r="AD34" s="27"/>
      <c r="AE34" s="17"/>
    </row>
    <row r="35" spans="1:31" s="68" customFormat="1" outlineLevel="1" x14ac:dyDescent="0.25">
      <c r="A35" s="76"/>
      <c r="B35" s="76"/>
      <c r="C35" s="88" t="s">
        <v>23</v>
      </c>
      <c r="D35" s="88" t="s">
        <v>217</v>
      </c>
      <c r="E35" s="88" t="s">
        <v>214</v>
      </c>
      <c r="F35" s="127" t="s">
        <v>75</v>
      </c>
      <c r="G35" s="88"/>
      <c r="H35" s="78" t="s">
        <v>76</v>
      </c>
      <c r="I35" s="88"/>
      <c r="J35" s="88"/>
      <c r="K35" s="70">
        <v>0</v>
      </c>
      <c r="L35" s="71" t="s">
        <v>76</v>
      </c>
      <c r="M35" s="47"/>
      <c r="N35" s="124">
        <v>1</v>
      </c>
      <c r="O35" s="125"/>
      <c r="P35" s="125"/>
      <c r="Q35" s="125"/>
      <c r="R35" s="124">
        <v>1</v>
      </c>
      <c r="S35" s="125"/>
      <c r="T35" s="124">
        <v>1</v>
      </c>
      <c r="U35" s="82"/>
      <c r="V35" s="82"/>
      <c r="W35" s="125"/>
      <c r="X35" s="186">
        <v>1</v>
      </c>
      <c r="Y35" s="214"/>
      <c r="Z35" s="214"/>
      <c r="AA35" s="247"/>
      <c r="AB35" s="124">
        <v>1</v>
      </c>
      <c r="AC35" s="120"/>
      <c r="AD35" s="73"/>
      <c r="AE35" s="30"/>
    </row>
    <row r="36" spans="1:31" s="68" customFormat="1" outlineLevel="1" x14ac:dyDescent="0.25">
      <c r="A36" s="76"/>
      <c r="B36" s="76"/>
      <c r="C36" s="87" t="s">
        <v>23</v>
      </c>
      <c r="D36" s="88" t="s">
        <v>205</v>
      </c>
      <c r="E36" s="88" t="s">
        <v>206</v>
      </c>
      <c r="F36" s="127" t="s">
        <v>75</v>
      </c>
      <c r="G36" s="87"/>
      <c r="H36" s="78" t="s">
        <v>76</v>
      </c>
      <c r="I36" s="87"/>
      <c r="J36" s="87"/>
      <c r="K36" s="70">
        <v>0</v>
      </c>
      <c r="L36" s="71" t="s">
        <v>76</v>
      </c>
      <c r="M36" s="47"/>
      <c r="N36" s="124">
        <v>1</v>
      </c>
      <c r="O36" s="125"/>
      <c r="P36" s="125"/>
      <c r="Q36" s="125"/>
      <c r="R36" s="124">
        <v>1</v>
      </c>
      <c r="S36" s="125"/>
      <c r="T36" s="124">
        <v>1</v>
      </c>
      <c r="U36" s="82"/>
      <c r="V36" s="82"/>
      <c r="W36" s="125"/>
      <c r="X36" s="186">
        <v>1</v>
      </c>
      <c r="Y36" s="214"/>
      <c r="Z36" s="214"/>
      <c r="AA36" s="247"/>
      <c r="AB36" s="124">
        <v>1</v>
      </c>
      <c r="AC36" s="120"/>
      <c r="AD36" s="73"/>
      <c r="AE36" s="30"/>
    </row>
    <row r="37" spans="1:31" s="68" customFormat="1" ht="38.25" outlineLevel="1" x14ac:dyDescent="0.25">
      <c r="A37" s="76">
        <v>76</v>
      </c>
      <c r="B37" s="76" t="s">
        <v>497</v>
      </c>
      <c r="C37" s="88" t="s">
        <v>23</v>
      </c>
      <c r="D37" s="88" t="s">
        <v>213</v>
      </c>
      <c r="E37" s="88" t="s">
        <v>254</v>
      </c>
      <c r="F37" s="127" t="s">
        <v>922</v>
      </c>
      <c r="G37" s="88" t="s">
        <v>77</v>
      </c>
      <c r="H37" s="78" t="s">
        <v>923</v>
      </c>
      <c r="I37" s="88" t="s">
        <v>707</v>
      </c>
      <c r="J37" s="88"/>
      <c r="K37" s="44">
        <v>1</v>
      </c>
      <c r="L37" s="71">
        <v>1</v>
      </c>
      <c r="M37" s="47"/>
      <c r="N37" s="124">
        <v>2</v>
      </c>
      <c r="O37" s="125">
        <v>1</v>
      </c>
      <c r="P37" s="125">
        <v>1</v>
      </c>
      <c r="Q37" s="125"/>
      <c r="R37" s="124">
        <v>1</v>
      </c>
      <c r="S37" s="125"/>
      <c r="T37" s="124">
        <v>2</v>
      </c>
      <c r="U37" s="82"/>
      <c r="V37" s="82"/>
      <c r="W37" s="125"/>
      <c r="X37" s="186">
        <v>1</v>
      </c>
      <c r="Y37" s="214"/>
      <c r="Z37" s="214"/>
      <c r="AA37" s="247"/>
      <c r="AB37" s="124">
        <v>1</v>
      </c>
      <c r="AC37" s="120"/>
      <c r="AD37" s="73"/>
      <c r="AE37" s="30"/>
    </row>
    <row r="38" spans="1:31" s="68" customFormat="1" ht="38.25" outlineLevel="1" x14ac:dyDescent="0.25">
      <c r="A38" s="76">
        <v>94</v>
      </c>
      <c r="B38" s="76" t="s">
        <v>497</v>
      </c>
      <c r="C38" s="89" t="s">
        <v>23</v>
      </c>
      <c r="D38" s="89" t="s">
        <v>255</v>
      </c>
      <c r="E38" s="89" t="s">
        <v>256</v>
      </c>
      <c r="F38" s="127" t="s">
        <v>924</v>
      </c>
      <c r="G38" s="89" t="s">
        <v>337</v>
      </c>
      <c r="H38" s="78" t="s">
        <v>923</v>
      </c>
      <c r="I38" s="89" t="s">
        <v>708</v>
      </c>
      <c r="J38" s="89"/>
      <c r="K38" s="44">
        <v>1</v>
      </c>
      <c r="L38" s="71">
        <v>1</v>
      </c>
      <c r="M38" s="47"/>
      <c r="N38" s="124">
        <v>2</v>
      </c>
      <c r="O38" s="125">
        <v>1</v>
      </c>
      <c r="P38" s="125">
        <v>1</v>
      </c>
      <c r="Q38" s="125"/>
      <c r="R38" s="124"/>
      <c r="S38" s="125"/>
      <c r="T38" s="124"/>
      <c r="U38" s="82"/>
      <c r="V38" s="82"/>
      <c r="W38" s="125"/>
      <c r="X38" s="186"/>
      <c r="Y38" s="214"/>
      <c r="Z38" s="214"/>
      <c r="AA38" s="247"/>
      <c r="AB38" s="124"/>
      <c r="AC38" s="120"/>
      <c r="AD38" s="73"/>
      <c r="AE38" s="30"/>
    </row>
    <row r="39" spans="1:31" s="68" customFormat="1" outlineLevel="1" x14ac:dyDescent="0.25">
      <c r="A39" s="76"/>
      <c r="B39" s="76"/>
      <c r="C39" s="87" t="s">
        <v>23</v>
      </c>
      <c r="D39" s="88" t="s">
        <v>207</v>
      </c>
      <c r="E39" s="88" t="s">
        <v>208</v>
      </c>
      <c r="F39" s="127" t="s">
        <v>75</v>
      </c>
      <c r="G39" s="87"/>
      <c r="H39" s="78" t="s">
        <v>76</v>
      </c>
      <c r="I39" s="87"/>
      <c r="J39" s="87"/>
      <c r="K39" s="70">
        <v>0</v>
      </c>
      <c r="L39" s="71" t="s">
        <v>76</v>
      </c>
      <c r="M39" s="47"/>
      <c r="N39" s="124">
        <v>1</v>
      </c>
      <c r="O39" s="125"/>
      <c r="P39" s="125"/>
      <c r="Q39" s="125"/>
      <c r="R39" s="124">
        <v>1</v>
      </c>
      <c r="S39" s="125"/>
      <c r="T39" s="124">
        <v>1</v>
      </c>
      <c r="U39" s="82"/>
      <c r="V39" s="82"/>
      <c r="W39" s="125"/>
      <c r="X39" s="186">
        <v>1</v>
      </c>
      <c r="Y39" s="214"/>
      <c r="Z39" s="214"/>
      <c r="AA39" s="247"/>
      <c r="AB39" s="124">
        <v>1</v>
      </c>
      <c r="AC39" s="120"/>
      <c r="AD39" s="73"/>
      <c r="AE39" s="30"/>
    </row>
    <row r="40" spans="1:31" s="68" customFormat="1" ht="153" outlineLevel="1" x14ac:dyDescent="0.25">
      <c r="A40" s="76">
        <v>97</v>
      </c>
      <c r="B40" s="76" t="s">
        <v>497</v>
      </c>
      <c r="C40" s="89" t="s">
        <v>23</v>
      </c>
      <c r="D40" s="94" t="s">
        <v>247</v>
      </c>
      <c r="E40" s="89" t="s">
        <v>523</v>
      </c>
      <c r="F40" s="127" t="s">
        <v>925</v>
      </c>
      <c r="G40" s="89" t="s">
        <v>337</v>
      </c>
      <c r="H40" s="78" t="s">
        <v>926</v>
      </c>
      <c r="I40" s="89" t="s">
        <v>857</v>
      </c>
      <c r="J40" s="89"/>
      <c r="K40" s="44">
        <v>1</v>
      </c>
      <c r="L40" s="71">
        <v>1</v>
      </c>
      <c r="M40" s="47"/>
      <c r="N40" s="124">
        <v>1</v>
      </c>
      <c r="O40" s="125">
        <v>1</v>
      </c>
      <c r="P40" s="125">
        <v>1</v>
      </c>
      <c r="Q40" s="125"/>
      <c r="R40" s="124"/>
      <c r="S40" s="125"/>
      <c r="T40" s="124"/>
      <c r="U40" s="82"/>
      <c r="V40" s="82"/>
      <c r="W40" s="125"/>
      <c r="X40" s="186"/>
      <c r="Y40" s="214"/>
      <c r="Z40" s="214"/>
      <c r="AA40" s="247"/>
      <c r="AB40" s="124"/>
      <c r="AC40" s="120"/>
      <c r="AD40" s="73"/>
      <c r="AE40" s="30"/>
    </row>
    <row r="41" spans="1:31" s="68" customFormat="1" ht="165.75" outlineLevel="1" x14ac:dyDescent="0.25">
      <c r="A41" s="76">
        <v>98</v>
      </c>
      <c r="B41" s="76"/>
      <c r="C41" s="89" t="s">
        <v>23</v>
      </c>
      <c r="D41" s="95" t="s">
        <v>257</v>
      </c>
      <c r="E41" s="89" t="s">
        <v>259</v>
      </c>
      <c r="F41" s="127" t="s">
        <v>927</v>
      </c>
      <c r="G41" s="89" t="s">
        <v>337</v>
      </c>
      <c r="H41" s="78" t="s">
        <v>76</v>
      </c>
      <c r="I41" s="89" t="s">
        <v>543</v>
      </c>
      <c r="J41" s="89" t="s">
        <v>526</v>
      </c>
      <c r="K41" s="44">
        <v>0</v>
      </c>
      <c r="L41" s="71" t="s">
        <v>76</v>
      </c>
      <c r="M41" s="47"/>
      <c r="N41" s="124">
        <v>12</v>
      </c>
      <c r="O41" s="125"/>
      <c r="P41" s="125"/>
      <c r="Q41" s="125"/>
      <c r="R41" s="124"/>
      <c r="S41" s="125"/>
      <c r="T41" s="124"/>
      <c r="U41" s="82"/>
      <c r="V41" s="82"/>
      <c r="W41" s="125"/>
      <c r="X41" s="186"/>
      <c r="Y41" s="214"/>
      <c r="Z41" s="214"/>
      <c r="AA41" s="247"/>
      <c r="AB41" s="124"/>
      <c r="AC41" s="120"/>
      <c r="AD41" s="73"/>
      <c r="AE41" s="30"/>
    </row>
    <row r="42" spans="1:31" s="68" customFormat="1" ht="76.5" outlineLevel="1" x14ac:dyDescent="0.25">
      <c r="A42" s="76">
        <v>99</v>
      </c>
      <c r="B42" s="76" t="s">
        <v>497</v>
      </c>
      <c r="C42" s="89" t="s">
        <v>23</v>
      </c>
      <c r="D42" s="95" t="s">
        <v>258</v>
      </c>
      <c r="E42" s="89" t="s">
        <v>260</v>
      </c>
      <c r="F42" s="127" t="s">
        <v>928</v>
      </c>
      <c r="G42" s="89" t="s">
        <v>77</v>
      </c>
      <c r="H42" s="78" t="s">
        <v>923</v>
      </c>
      <c r="I42" s="89" t="s">
        <v>745</v>
      </c>
      <c r="J42" s="89"/>
      <c r="K42" s="44">
        <v>1</v>
      </c>
      <c r="L42" s="71">
        <v>1</v>
      </c>
      <c r="M42" s="47"/>
      <c r="N42" s="124">
        <v>2</v>
      </c>
      <c r="O42" s="125">
        <v>1</v>
      </c>
      <c r="P42" s="125">
        <v>1</v>
      </c>
      <c r="Q42" s="125"/>
      <c r="R42" s="124"/>
      <c r="S42" s="125"/>
      <c r="T42" s="124"/>
      <c r="U42" s="82"/>
      <c r="V42" s="82"/>
      <c r="W42" s="125"/>
      <c r="X42" s="186"/>
      <c r="Y42" s="214"/>
      <c r="Z42" s="214"/>
      <c r="AA42" s="247"/>
      <c r="AB42" s="124"/>
      <c r="AC42" s="120"/>
      <c r="AD42" s="73"/>
      <c r="AE42" s="30"/>
    </row>
    <row r="43" spans="1:31" s="68" customFormat="1" ht="38.25" outlineLevel="1" x14ac:dyDescent="0.25">
      <c r="A43" s="76">
        <v>231</v>
      </c>
      <c r="B43" s="76" t="s">
        <v>497</v>
      </c>
      <c r="C43" s="217" t="s">
        <v>23</v>
      </c>
      <c r="D43" s="217" t="s">
        <v>641</v>
      </c>
      <c r="E43" s="217" t="s">
        <v>642</v>
      </c>
      <c r="F43" s="216" t="s">
        <v>929</v>
      </c>
      <c r="G43" s="217" t="s">
        <v>643</v>
      </c>
      <c r="H43" s="78" t="s">
        <v>930</v>
      </c>
      <c r="I43" s="217" t="s">
        <v>706</v>
      </c>
      <c r="J43" s="217"/>
      <c r="K43" s="70">
        <v>1</v>
      </c>
      <c r="L43" s="71">
        <v>1</v>
      </c>
      <c r="M43" s="47"/>
      <c r="N43" s="124">
        <v>8</v>
      </c>
      <c r="O43" s="125">
        <v>1</v>
      </c>
      <c r="P43" s="125">
        <v>1</v>
      </c>
      <c r="Q43" s="125"/>
      <c r="R43" s="124"/>
      <c r="S43" s="125"/>
      <c r="T43" s="124"/>
      <c r="U43" s="82"/>
      <c r="V43" s="82"/>
      <c r="W43" s="125"/>
      <c r="X43" s="186"/>
      <c r="Y43" s="214"/>
      <c r="Z43" s="214"/>
      <c r="AA43" s="247"/>
      <c r="AB43" s="124"/>
      <c r="AC43" s="120"/>
      <c r="AD43" s="73"/>
      <c r="AE43" s="30"/>
    </row>
    <row r="44" spans="1:31" s="68" customFormat="1" outlineLevel="1" x14ac:dyDescent="0.25">
      <c r="A44" s="76"/>
      <c r="B44" s="76"/>
      <c r="C44" s="87" t="s">
        <v>23</v>
      </c>
      <c r="D44" s="88" t="s">
        <v>209</v>
      </c>
      <c r="E44" s="88" t="s">
        <v>210</v>
      </c>
      <c r="F44" s="127" t="s">
        <v>75</v>
      </c>
      <c r="G44" s="87"/>
      <c r="H44" s="78" t="s">
        <v>76</v>
      </c>
      <c r="I44" s="87"/>
      <c r="J44" s="87"/>
      <c r="K44" s="70">
        <v>0</v>
      </c>
      <c r="L44" s="71" t="s">
        <v>76</v>
      </c>
      <c r="M44" s="47"/>
      <c r="N44" s="124">
        <v>1</v>
      </c>
      <c r="O44" s="125"/>
      <c r="P44" s="125"/>
      <c r="Q44" s="125"/>
      <c r="R44" s="124">
        <v>1</v>
      </c>
      <c r="S44" s="125"/>
      <c r="T44" s="124">
        <v>1</v>
      </c>
      <c r="U44" s="82"/>
      <c r="V44" s="82"/>
      <c r="W44" s="125"/>
      <c r="X44" s="186">
        <v>1</v>
      </c>
      <c r="Y44" s="214"/>
      <c r="Z44" s="214"/>
      <c r="AA44" s="247"/>
      <c r="AB44" s="124">
        <v>1</v>
      </c>
      <c r="AC44" s="120"/>
      <c r="AD44" s="73"/>
      <c r="AE44" s="30"/>
    </row>
    <row r="45" spans="1:31" s="68" customFormat="1" ht="51" outlineLevel="1" x14ac:dyDescent="0.25">
      <c r="A45" s="76">
        <v>78</v>
      </c>
      <c r="B45" s="76" t="s">
        <v>497</v>
      </c>
      <c r="C45" s="88" t="s">
        <v>23</v>
      </c>
      <c r="D45" s="88" t="s">
        <v>248</v>
      </c>
      <c r="E45" s="88" t="s">
        <v>261</v>
      </c>
      <c r="F45" s="127" t="s">
        <v>931</v>
      </c>
      <c r="G45" s="88" t="s">
        <v>337</v>
      </c>
      <c r="H45" s="78" t="s">
        <v>926</v>
      </c>
      <c r="I45" s="88" t="s">
        <v>633</v>
      </c>
      <c r="J45" s="88"/>
      <c r="K45" s="44">
        <v>1</v>
      </c>
      <c r="L45" s="71">
        <v>1</v>
      </c>
      <c r="M45" s="47"/>
      <c r="N45" s="124">
        <v>1</v>
      </c>
      <c r="O45" s="125">
        <v>1</v>
      </c>
      <c r="P45" s="125">
        <v>1</v>
      </c>
      <c r="Q45" s="125"/>
      <c r="R45" s="124">
        <v>1</v>
      </c>
      <c r="S45" s="125"/>
      <c r="T45" s="124">
        <v>2</v>
      </c>
      <c r="U45" s="82"/>
      <c r="V45" s="82"/>
      <c r="W45" s="125"/>
      <c r="X45" s="186">
        <v>1</v>
      </c>
      <c r="Y45" s="214"/>
      <c r="Z45" s="214"/>
      <c r="AA45" s="247"/>
      <c r="AB45" s="124">
        <v>1</v>
      </c>
      <c r="AC45" s="120"/>
      <c r="AD45" s="73"/>
      <c r="AE45" s="30"/>
    </row>
    <row r="46" spans="1:31" s="68" customFormat="1" ht="102" outlineLevel="1" x14ac:dyDescent="0.25">
      <c r="A46" s="76">
        <v>100</v>
      </c>
      <c r="B46" s="76" t="s">
        <v>497</v>
      </c>
      <c r="C46" s="89" t="s">
        <v>23</v>
      </c>
      <c r="D46" s="89" t="s">
        <v>262</v>
      </c>
      <c r="E46" s="89" t="s">
        <v>345</v>
      </c>
      <c r="F46" s="127" t="s">
        <v>932</v>
      </c>
      <c r="G46" s="89" t="s">
        <v>80</v>
      </c>
      <c r="H46" s="78" t="s">
        <v>930</v>
      </c>
      <c r="I46" s="89" t="s">
        <v>703</v>
      </c>
      <c r="J46" s="89"/>
      <c r="K46" s="44">
        <v>1</v>
      </c>
      <c r="L46" s="71">
        <v>1</v>
      </c>
      <c r="M46" s="47"/>
      <c r="N46" s="124">
        <v>8</v>
      </c>
      <c r="O46" s="125">
        <v>1</v>
      </c>
      <c r="P46" s="125">
        <v>1</v>
      </c>
      <c r="Q46" s="125"/>
      <c r="R46" s="124"/>
      <c r="S46" s="125"/>
      <c r="T46" s="124"/>
      <c r="U46" s="82"/>
      <c r="V46" s="82"/>
      <c r="W46" s="125"/>
      <c r="X46" s="186"/>
      <c r="Y46" s="214"/>
      <c r="Z46" s="214"/>
      <c r="AA46" s="247"/>
      <c r="AB46" s="124"/>
      <c r="AC46" s="120"/>
      <c r="AD46" s="73"/>
      <c r="AE46" s="30"/>
    </row>
    <row r="47" spans="1:31" s="68" customFormat="1" ht="102" outlineLevel="1" x14ac:dyDescent="0.25">
      <c r="A47" s="76">
        <v>101</v>
      </c>
      <c r="B47" s="76" t="s">
        <v>497</v>
      </c>
      <c r="C47" s="89" t="s">
        <v>23</v>
      </c>
      <c r="D47" s="89" t="s">
        <v>263</v>
      </c>
      <c r="E47" s="106" t="s">
        <v>524</v>
      </c>
      <c r="F47" s="127" t="s">
        <v>933</v>
      </c>
      <c r="G47" s="89" t="s">
        <v>337</v>
      </c>
      <c r="H47" s="78" t="s">
        <v>930</v>
      </c>
      <c r="I47" s="89" t="s">
        <v>704</v>
      </c>
      <c r="J47" s="89"/>
      <c r="K47" s="44">
        <v>1</v>
      </c>
      <c r="L47" s="71">
        <v>1</v>
      </c>
      <c r="M47" s="47"/>
      <c r="N47" s="124">
        <v>8</v>
      </c>
      <c r="O47" s="125">
        <v>1</v>
      </c>
      <c r="P47" s="125">
        <v>1</v>
      </c>
      <c r="Q47" s="125"/>
      <c r="R47" s="124"/>
      <c r="S47" s="125"/>
      <c r="T47" s="124"/>
      <c r="U47" s="82"/>
      <c r="V47" s="82"/>
      <c r="W47" s="125"/>
      <c r="X47" s="186"/>
      <c r="Y47" s="214"/>
      <c r="Z47" s="214"/>
      <c r="AA47" s="247"/>
      <c r="AB47" s="124"/>
      <c r="AC47" s="120"/>
      <c r="AD47" s="73"/>
      <c r="AE47" s="30"/>
    </row>
    <row r="48" spans="1:31" s="68" customFormat="1" ht="89.25" outlineLevel="1" x14ac:dyDescent="0.25">
      <c r="A48" s="76">
        <v>102</v>
      </c>
      <c r="B48" s="76" t="s">
        <v>497</v>
      </c>
      <c r="C48" s="89" t="s">
        <v>23</v>
      </c>
      <c r="D48" s="89" t="s">
        <v>264</v>
      </c>
      <c r="E48" s="89" t="s">
        <v>525</v>
      </c>
      <c r="F48" s="127" t="s">
        <v>934</v>
      </c>
      <c r="G48" s="89" t="s">
        <v>337</v>
      </c>
      <c r="H48" s="78" t="s">
        <v>919</v>
      </c>
      <c r="I48" s="89" t="s">
        <v>705</v>
      </c>
      <c r="J48" s="89" t="s">
        <v>742</v>
      </c>
      <c r="K48" s="44">
        <v>1</v>
      </c>
      <c r="L48" s="71">
        <v>0.95</v>
      </c>
      <c r="M48" s="47"/>
      <c r="N48" s="124">
        <v>14</v>
      </c>
      <c r="O48" s="125">
        <v>1</v>
      </c>
      <c r="P48" s="125">
        <v>0.9</v>
      </c>
      <c r="Q48" s="125"/>
      <c r="R48" s="124"/>
      <c r="S48" s="125"/>
      <c r="T48" s="124"/>
      <c r="U48" s="82"/>
      <c r="V48" s="82"/>
      <c r="W48" s="125"/>
      <c r="X48" s="186"/>
      <c r="Y48" s="214"/>
      <c r="Z48" s="214"/>
      <c r="AA48" s="247"/>
      <c r="AB48" s="124"/>
      <c r="AC48" s="120"/>
      <c r="AD48" s="73"/>
      <c r="AE48" s="30"/>
    </row>
    <row r="49" spans="1:31" s="68" customFormat="1" ht="191.25" outlineLevel="1" x14ac:dyDescent="0.25">
      <c r="A49" s="76">
        <v>103</v>
      </c>
      <c r="B49" s="76"/>
      <c r="C49" s="89" t="s">
        <v>23</v>
      </c>
      <c r="D49" s="89" t="s">
        <v>265</v>
      </c>
      <c r="E49" s="89" t="s">
        <v>268</v>
      </c>
      <c r="F49" s="127" t="s">
        <v>935</v>
      </c>
      <c r="G49" s="89" t="s">
        <v>77</v>
      </c>
      <c r="H49" s="78" t="s">
        <v>76</v>
      </c>
      <c r="I49" s="89" t="s">
        <v>540</v>
      </c>
      <c r="J49" s="89" t="s">
        <v>527</v>
      </c>
      <c r="K49" s="44">
        <v>0</v>
      </c>
      <c r="L49" s="71" t="s">
        <v>76</v>
      </c>
      <c r="M49" s="47"/>
      <c r="N49" s="124">
        <v>14</v>
      </c>
      <c r="O49" s="125"/>
      <c r="P49" s="125"/>
      <c r="Q49" s="125"/>
      <c r="R49" s="124"/>
      <c r="S49" s="125"/>
      <c r="T49" s="124"/>
      <c r="U49" s="82"/>
      <c r="V49" s="82"/>
      <c r="W49" s="125"/>
      <c r="X49" s="186"/>
      <c r="Y49" s="214"/>
      <c r="Z49" s="214"/>
      <c r="AA49" s="247"/>
      <c r="AB49" s="124"/>
      <c r="AC49" s="120"/>
      <c r="AD49" s="73"/>
      <c r="AE49" s="30"/>
    </row>
    <row r="50" spans="1:31" s="68" customFormat="1" ht="191.25" outlineLevel="1" x14ac:dyDescent="0.25">
      <c r="A50" s="76">
        <v>104</v>
      </c>
      <c r="B50" s="76"/>
      <c r="C50" s="89" t="s">
        <v>23</v>
      </c>
      <c r="D50" s="89" t="s">
        <v>266</v>
      </c>
      <c r="E50" s="89" t="s">
        <v>269</v>
      </c>
      <c r="F50" s="127" t="s">
        <v>936</v>
      </c>
      <c r="G50" s="89" t="s">
        <v>77</v>
      </c>
      <c r="H50" s="78" t="s">
        <v>76</v>
      </c>
      <c r="I50" s="102" t="s">
        <v>541</v>
      </c>
      <c r="J50" s="89" t="s">
        <v>528</v>
      </c>
      <c r="K50" s="44">
        <v>0</v>
      </c>
      <c r="L50" s="71" t="s">
        <v>76</v>
      </c>
      <c r="M50" s="47"/>
      <c r="N50" s="124">
        <v>14</v>
      </c>
      <c r="O50" s="125"/>
      <c r="P50" s="125"/>
      <c r="Q50" s="125"/>
      <c r="R50" s="124"/>
      <c r="S50" s="125"/>
      <c r="T50" s="124"/>
      <c r="U50" s="82"/>
      <c r="V50" s="82"/>
      <c r="W50" s="125"/>
      <c r="X50" s="186"/>
      <c r="Y50" s="214"/>
      <c r="Z50" s="214"/>
      <c r="AA50" s="247"/>
      <c r="AB50" s="124"/>
      <c r="AC50" s="120"/>
      <c r="AD50" s="73"/>
      <c r="AE50" s="30"/>
    </row>
    <row r="51" spans="1:31" s="68" customFormat="1" ht="38.25" outlineLevel="1" x14ac:dyDescent="0.25">
      <c r="A51" s="76">
        <v>105</v>
      </c>
      <c r="B51" s="76" t="s">
        <v>497</v>
      </c>
      <c r="C51" s="89" t="s">
        <v>23</v>
      </c>
      <c r="D51" s="89" t="s">
        <v>267</v>
      </c>
      <c r="E51" s="89" t="s">
        <v>782</v>
      </c>
      <c r="F51" s="127" t="s">
        <v>937</v>
      </c>
      <c r="G51" s="89" t="s">
        <v>77</v>
      </c>
      <c r="H51" s="78" t="s">
        <v>919</v>
      </c>
      <c r="I51" s="89" t="s">
        <v>746</v>
      </c>
      <c r="J51" s="89" t="s">
        <v>791</v>
      </c>
      <c r="K51" s="44">
        <v>1</v>
      </c>
      <c r="L51" s="71">
        <v>0.95</v>
      </c>
      <c r="M51" s="47"/>
      <c r="N51" s="124">
        <v>14</v>
      </c>
      <c r="O51" s="125">
        <v>1</v>
      </c>
      <c r="P51" s="125">
        <v>0.9</v>
      </c>
      <c r="Q51" s="125"/>
      <c r="R51" s="124"/>
      <c r="S51" s="125"/>
      <c r="T51" s="124"/>
      <c r="U51" s="82"/>
      <c r="V51" s="82"/>
      <c r="W51" s="125"/>
      <c r="X51" s="186"/>
      <c r="Y51" s="214"/>
      <c r="Z51" s="214"/>
      <c r="AA51" s="247"/>
      <c r="AB51" s="124"/>
      <c r="AC51" s="120"/>
      <c r="AD51" s="73"/>
      <c r="AE51" s="30"/>
    </row>
    <row r="52" spans="1:31" s="68" customFormat="1" ht="25.5" outlineLevel="1" x14ac:dyDescent="0.25">
      <c r="A52" s="76">
        <v>236</v>
      </c>
      <c r="B52" s="76" t="s">
        <v>497</v>
      </c>
      <c r="C52" s="228" t="s">
        <v>23</v>
      </c>
      <c r="D52" s="228" t="s">
        <v>747</v>
      </c>
      <c r="E52" s="228" t="s">
        <v>748</v>
      </c>
      <c r="F52" s="227" t="s">
        <v>938</v>
      </c>
      <c r="G52" s="228" t="s">
        <v>77</v>
      </c>
      <c r="H52" s="78" t="s">
        <v>919</v>
      </c>
      <c r="I52" s="228" t="s">
        <v>749</v>
      </c>
      <c r="J52" s="228"/>
      <c r="K52" s="70">
        <v>1</v>
      </c>
      <c r="L52" s="71">
        <v>0.95</v>
      </c>
      <c r="M52" s="47"/>
      <c r="N52" s="124">
        <v>14</v>
      </c>
      <c r="O52" s="125">
        <v>1</v>
      </c>
      <c r="P52" s="125">
        <v>0.9</v>
      </c>
      <c r="Q52" s="125"/>
      <c r="R52" s="124"/>
      <c r="S52" s="125"/>
      <c r="T52" s="124"/>
      <c r="U52" s="82"/>
      <c r="V52" s="82"/>
      <c r="W52" s="125"/>
      <c r="X52" s="186"/>
      <c r="Y52" s="214"/>
      <c r="Z52" s="214"/>
      <c r="AA52" s="247"/>
      <c r="AB52" s="124"/>
      <c r="AC52" s="120"/>
      <c r="AD52" s="73"/>
      <c r="AE52" s="30"/>
    </row>
    <row r="53" spans="1:31" s="68" customFormat="1" ht="25.5" outlineLevel="1" x14ac:dyDescent="0.25">
      <c r="A53" s="76">
        <v>239</v>
      </c>
      <c r="B53" s="76" t="s">
        <v>497</v>
      </c>
      <c r="C53" s="228" t="s">
        <v>23</v>
      </c>
      <c r="D53" s="123" t="s">
        <v>784</v>
      </c>
      <c r="E53" s="123" t="s">
        <v>785</v>
      </c>
      <c r="F53" s="227" t="s">
        <v>939</v>
      </c>
      <c r="G53" s="228" t="s">
        <v>77</v>
      </c>
      <c r="H53" s="78" t="s">
        <v>919</v>
      </c>
      <c r="I53" s="228" t="s">
        <v>903</v>
      </c>
      <c r="J53" s="228"/>
      <c r="K53" s="70">
        <v>1</v>
      </c>
      <c r="L53" s="71">
        <v>0.95</v>
      </c>
      <c r="M53" s="47"/>
      <c r="N53" s="124">
        <v>14</v>
      </c>
      <c r="O53" s="125">
        <v>1</v>
      </c>
      <c r="P53" s="125">
        <v>0.9</v>
      </c>
      <c r="Q53" s="125"/>
      <c r="R53" s="124"/>
      <c r="S53" s="125"/>
      <c r="T53" s="124"/>
      <c r="U53" s="82"/>
      <c r="V53" s="82"/>
      <c r="W53" s="125"/>
      <c r="X53" s="186"/>
      <c r="Y53" s="214"/>
      <c r="Z53" s="214"/>
      <c r="AA53" s="247"/>
      <c r="AB53" s="124"/>
      <c r="AC53" s="120"/>
      <c r="AD53" s="73"/>
      <c r="AE53" s="30"/>
    </row>
    <row r="54" spans="1:31" s="68" customFormat="1" outlineLevel="1" x14ac:dyDescent="0.25">
      <c r="A54" s="76"/>
      <c r="B54" s="76"/>
      <c r="C54" s="88" t="s">
        <v>23</v>
      </c>
      <c r="D54" s="88" t="s">
        <v>211</v>
      </c>
      <c r="E54" s="88" t="s">
        <v>212</v>
      </c>
      <c r="F54" s="127" t="s">
        <v>75</v>
      </c>
      <c r="G54" s="88"/>
      <c r="H54" s="78" t="s">
        <v>76</v>
      </c>
      <c r="I54" s="88"/>
      <c r="J54" s="88"/>
      <c r="K54" s="70">
        <v>0</v>
      </c>
      <c r="L54" s="71" t="s">
        <v>76</v>
      </c>
      <c r="M54" s="47"/>
      <c r="N54" s="124">
        <v>14</v>
      </c>
      <c r="O54" s="125"/>
      <c r="P54" s="125"/>
      <c r="Q54" s="125"/>
      <c r="R54" s="124">
        <v>1</v>
      </c>
      <c r="S54" s="125"/>
      <c r="T54" s="124">
        <v>1</v>
      </c>
      <c r="U54" s="82"/>
      <c r="V54" s="82"/>
      <c r="W54" s="125"/>
      <c r="X54" s="186">
        <v>1</v>
      </c>
      <c r="Y54" s="214"/>
      <c r="Z54" s="214"/>
      <c r="AA54" s="247"/>
      <c r="AB54" s="124">
        <v>1</v>
      </c>
      <c r="AC54" s="120"/>
      <c r="AD54" s="73"/>
      <c r="AE54" s="30"/>
    </row>
    <row r="55" spans="1:31" s="68" customFormat="1" ht="192" customHeight="1" outlineLevel="1" x14ac:dyDescent="0.25">
      <c r="A55" s="76">
        <v>79</v>
      </c>
      <c r="B55" s="76" t="s">
        <v>497</v>
      </c>
      <c r="C55" s="88" t="s">
        <v>23</v>
      </c>
      <c r="D55" s="88" t="s">
        <v>249</v>
      </c>
      <c r="E55" s="89" t="s">
        <v>356</v>
      </c>
      <c r="F55" s="127" t="s">
        <v>940</v>
      </c>
      <c r="G55" s="95" t="s">
        <v>77</v>
      </c>
      <c r="H55" s="78" t="s">
        <v>919</v>
      </c>
      <c r="I55" s="88" t="s">
        <v>858</v>
      </c>
      <c r="J55" s="88"/>
      <c r="K55" s="44">
        <v>1</v>
      </c>
      <c r="L55" s="71">
        <v>1</v>
      </c>
      <c r="M55" s="47"/>
      <c r="N55" s="124">
        <v>14</v>
      </c>
      <c r="O55" s="125">
        <v>1</v>
      </c>
      <c r="P55" s="125">
        <v>1</v>
      </c>
      <c r="Q55" s="125"/>
      <c r="R55" s="124">
        <v>1</v>
      </c>
      <c r="S55" s="125"/>
      <c r="T55" s="124">
        <v>2</v>
      </c>
      <c r="U55" s="82"/>
      <c r="V55" s="82"/>
      <c r="W55" s="125"/>
      <c r="X55" s="186">
        <v>1</v>
      </c>
      <c r="Y55" s="214"/>
      <c r="Z55" s="214"/>
      <c r="AA55" s="247"/>
      <c r="AB55" s="124">
        <v>1</v>
      </c>
      <c r="AC55" s="120"/>
      <c r="AD55" s="73"/>
      <c r="AE55" s="30"/>
    </row>
    <row r="56" spans="1:31" s="68" customFormat="1" ht="51" outlineLevel="1" x14ac:dyDescent="0.25">
      <c r="A56" s="77">
        <v>109</v>
      </c>
      <c r="B56" s="76" t="s">
        <v>497</v>
      </c>
      <c r="C56" s="89" t="s">
        <v>23</v>
      </c>
      <c r="D56" s="95" t="s">
        <v>270</v>
      </c>
      <c r="E56" s="89" t="s">
        <v>359</v>
      </c>
      <c r="F56" s="127" t="s">
        <v>941</v>
      </c>
      <c r="G56" s="89" t="s">
        <v>104</v>
      </c>
      <c r="H56" s="78" t="s">
        <v>919</v>
      </c>
      <c r="I56" s="89" t="s">
        <v>600</v>
      </c>
      <c r="J56" s="89"/>
      <c r="K56" s="44">
        <v>1</v>
      </c>
      <c r="L56" s="71">
        <v>1</v>
      </c>
      <c r="M56" s="47"/>
      <c r="N56" s="124">
        <v>14</v>
      </c>
      <c r="O56" s="125">
        <v>1</v>
      </c>
      <c r="P56" s="125">
        <v>1</v>
      </c>
      <c r="Q56" s="125"/>
      <c r="R56" s="124"/>
      <c r="S56" s="125"/>
      <c r="T56" s="124"/>
      <c r="U56" s="82"/>
      <c r="V56" s="82"/>
      <c r="W56" s="125"/>
      <c r="X56" s="186"/>
      <c r="Y56" s="214"/>
      <c r="Z56" s="214"/>
      <c r="AA56" s="247"/>
      <c r="AB56" s="124"/>
      <c r="AC56" s="120"/>
      <c r="AD56" s="73"/>
      <c r="AE56" s="90"/>
    </row>
    <row r="57" spans="1:31" s="68" customFormat="1" ht="22.5" customHeight="1" outlineLevel="1" x14ac:dyDescent="0.25">
      <c r="A57" s="77">
        <v>110</v>
      </c>
      <c r="B57" s="76"/>
      <c r="C57" s="89" t="s">
        <v>23</v>
      </c>
      <c r="D57" s="95" t="s">
        <v>271</v>
      </c>
      <c r="E57" s="89" t="s">
        <v>356</v>
      </c>
      <c r="F57" s="127" t="s">
        <v>942</v>
      </c>
      <c r="G57" s="89" t="s">
        <v>104</v>
      </c>
      <c r="H57" s="78" t="s">
        <v>76</v>
      </c>
      <c r="I57" s="102" t="s">
        <v>542</v>
      </c>
      <c r="J57" s="89" t="s">
        <v>529</v>
      </c>
      <c r="K57" s="44">
        <v>0</v>
      </c>
      <c r="L57" s="71" t="s">
        <v>76</v>
      </c>
      <c r="M57" s="47"/>
      <c r="N57" s="124">
        <v>14</v>
      </c>
      <c r="O57" s="125"/>
      <c r="P57" s="125"/>
      <c r="Q57" s="125"/>
      <c r="R57" s="124"/>
      <c r="S57" s="125"/>
      <c r="T57" s="124"/>
      <c r="U57" s="82"/>
      <c r="V57" s="82"/>
      <c r="W57" s="125"/>
      <c r="X57" s="186"/>
      <c r="Y57" s="214"/>
      <c r="Z57" s="214"/>
      <c r="AA57" s="247"/>
      <c r="AB57" s="124"/>
      <c r="AC57" s="120"/>
      <c r="AD57" s="73"/>
      <c r="AE57" s="90"/>
    </row>
    <row r="58" spans="1:31" s="68" customFormat="1" ht="25.5" outlineLevel="1" x14ac:dyDescent="0.25">
      <c r="A58" s="76">
        <v>196</v>
      </c>
      <c r="B58" s="76"/>
      <c r="C58" s="105" t="s">
        <v>23</v>
      </c>
      <c r="D58" s="105" t="s">
        <v>538</v>
      </c>
      <c r="E58" s="105" t="s">
        <v>477</v>
      </c>
      <c r="F58" s="127" t="s">
        <v>539</v>
      </c>
      <c r="G58" s="105" t="s">
        <v>477</v>
      </c>
      <c r="H58" s="78" t="s">
        <v>919</v>
      </c>
      <c r="I58" s="105" t="s">
        <v>477</v>
      </c>
      <c r="J58" s="105"/>
      <c r="K58" s="44">
        <v>0.2</v>
      </c>
      <c r="L58" s="71">
        <v>0</v>
      </c>
      <c r="M58" s="47"/>
      <c r="N58" s="124">
        <v>14</v>
      </c>
      <c r="O58" s="125"/>
      <c r="P58" s="125">
        <v>0</v>
      </c>
      <c r="Q58" s="125"/>
      <c r="R58" s="124"/>
      <c r="S58" s="125"/>
      <c r="T58" s="124"/>
      <c r="U58" s="82"/>
      <c r="V58" s="82"/>
      <c r="W58" s="125"/>
      <c r="X58" s="186"/>
      <c r="Y58" s="214"/>
      <c r="Z58" s="214"/>
      <c r="AA58" s="247"/>
      <c r="AB58" s="124"/>
      <c r="AC58" s="120"/>
      <c r="AD58" s="73"/>
      <c r="AE58" s="90"/>
    </row>
    <row r="59" spans="1:31" s="28" customFormat="1" ht="21" customHeight="1" x14ac:dyDescent="0.25">
      <c r="A59" s="25" t="s">
        <v>215</v>
      </c>
      <c r="B59" s="26"/>
      <c r="C59" s="26"/>
      <c r="D59" s="26"/>
      <c r="E59" s="26"/>
      <c r="F59" s="26"/>
      <c r="G59" s="26"/>
      <c r="H59" s="26" t="s">
        <v>76</v>
      </c>
      <c r="I59" s="26"/>
      <c r="J59" s="26"/>
      <c r="K59" s="26"/>
      <c r="L59" s="26" t="s">
        <v>76</v>
      </c>
      <c r="M59" s="26"/>
      <c r="N59" s="148">
        <v>14</v>
      </c>
      <c r="O59" s="26"/>
      <c r="P59" s="26"/>
      <c r="Q59" s="26"/>
      <c r="R59" s="148"/>
      <c r="S59" s="26"/>
      <c r="T59" s="148"/>
      <c r="U59" s="26"/>
      <c r="V59" s="26"/>
      <c r="W59" s="26"/>
      <c r="X59" s="148"/>
      <c r="Y59" s="243"/>
      <c r="Z59" s="243"/>
      <c r="AA59" s="25"/>
      <c r="AB59" s="148"/>
      <c r="AC59" s="149"/>
      <c r="AD59" s="27"/>
      <c r="AE59" s="17"/>
    </row>
    <row r="60" spans="1:31" s="68" customFormat="1" outlineLevel="1" x14ac:dyDescent="0.25">
      <c r="A60" s="76"/>
      <c r="B60" s="76"/>
      <c r="C60" s="88" t="s">
        <v>23</v>
      </c>
      <c r="D60" s="88" t="s">
        <v>216</v>
      </c>
      <c r="E60" s="88" t="s">
        <v>215</v>
      </c>
      <c r="F60" s="127" t="s">
        <v>75</v>
      </c>
      <c r="G60" s="88"/>
      <c r="H60" s="78" t="s">
        <v>76</v>
      </c>
      <c r="I60" s="88"/>
      <c r="J60" s="88"/>
      <c r="K60" s="70">
        <v>0</v>
      </c>
      <c r="L60" s="71" t="s">
        <v>76</v>
      </c>
      <c r="M60" s="47"/>
      <c r="N60" s="124">
        <v>14</v>
      </c>
      <c r="O60" s="125"/>
      <c r="P60" s="125"/>
      <c r="Q60" s="125"/>
      <c r="R60" s="124">
        <v>1</v>
      </c>
      <c r="S60" s="125"/>
      <c r="T60" s="124">
        <v>1</v>
      </c>
      <c r="U60" s="82"/>
      <c r="V60" s="82"/>
      <c r="W60" s="125"/>
      <c r="X60" s="186">
        <v>1</v>
      </c>
      <c r="Y60" s="214"/>
      <c r="Z60" s="214"/>
      <c r="AA60" s="247"/>
      <c r="AB60" s="124">
        <v>1</v>
      </c>
      <c r="AC60" s="120"/>
      <c r="AD60" s="73"/>
      <c r="AE60" s="30"/>
    </row>
    <row r="61" spans="1:31" s="68" customFormat="1" outlineLevel="1" x14ac:dyDescent="0.25">
      <c r="A61" s="76"/>
      <c r="B61" s="76"/>
      <c r="C61" s="88" t="s">
        <v>23</v>
      </c>
      <c r="D61" s="88" t="s">
        <v>218</v>
      </c>
      <c r="E61" s="88" t="s">
        <v>352</v>
      </c>
      <c r="F61" s="127" t="s">
        <v>75</v>
      </c>
      <c r="G61" s="88"/>
      <c r="H61" s="110" t="s">
        <v>76</v>
      </c>
      <c r="I61" s="88"/>
      <c r="J61" s="88"/>
      <c r="K61" s="70">
        <v>0</v>
      </c>
      <c r="L61" s="71" t="s">
        <v>76</v>
      </c>
      <c r="M61" s="47"/>
      <c r="N61" s="124">
        <v>14</v>
      </c>
      <c r="O61" s="125"/>
      <c r="P61" s="125"/>
      <c r="Q61" s="125"/>
      <c r="R61" s="124">
        <v>1</v>
      </c>
      <c r="S61" s="125"/>
      <c r="T61" s="124">
        <v>1</v>
      </c>
      <c r="U61" s="82"/>
      <c r="V61" s="82"/>
      <c r="W61" s="125"/>
      <c r="X61" s="186">
        <v>1</v>
      </c>
      <c r="Y61" s="214"/>
      <c r="Z61" s="214"/>
      <c r="AA61" s="247"/>
      <c r="AB61" s="124">
        <v>1</v>
      </c>
      <c r="AC61" s="120"/>
      <c r="AD61" s="73"/>
      <c r="AE61" s="30"/>
    </row>
    <row r="62" spans="1:31" s="68" customFormat="1" ht="80.25" customHeight="1" outlineLevel="1" x14ac:dyDescent="0.25">
      <c r="A62" s="76">
        <v>151</v>
      </c>
      <c r="B62" s="76" t="s">
        <v>497</v>
      </c>
      <c r="C62" s="92" t="s">
        <v>23</v>
      </c>
      <c r="D62" s="92" t="s">
        <v>219</v>
      </c>
      <c r="E62" s="92" t="s">
        <v>353</v>
      </c>
      <c r="F62" s="127" t="s">
        <v>943</v>
      </c>
      <c r="G62" s="92" t="s">
        <v>82</v>
      </c>
      <c r="H62" s="110" t="s">
        <v>919</v>
      </c>
      <c r="I62" s="92" t="s">
        <v>859</v>
      </c>
      <c r="J62" s="92"/>
      <c r="K62" s="44">
        <v>1</v>
      </c>
      <c r="L62" s="71">
        <v>1</v>
      </c>
      <c r="M62" s="47"/>
      <c r="N62" s="124">
        <v>14</v>
      </c>
      <c r="O62" s="125">
        <v>1</v>
      </c>
      <c r="P62" s="125">
        <v>1</v>
      </c>
      <c r="Q62" s="125"/>
      <c r="R62" s="124"/>
      <c r="S62" s="125"/>
      <c r="T62" s="124"/>
      <c r="U62" s="82"/>
      <c r="V62" s="82"/>
      <c r="W62" s="125"/>
      <c r="X62" s="186"/>
      <c r="Y62" s="214"/>
      <c r="Z62" s="214"/>
      <c r="AA62" s="247"/>
      <c r="AB62" s="124"/>
      <c r="AC62" s="120"/>
      <c r="AD62" s="73"/>
      <c r="AE62" s="30"/>
    </row>
    <row r="63" spans="1:31" s="68" customFormat="1" ht="25.5" outlineLevel="1" x14ac:dyDescent="0.25">
      <c r="A63" s="76">
        <v>80</v>
      </c>
      <c r="B63" s="76" t="s">
        <v>497</v>
      </c>
      <c r="C63" s="92" t="s">
        <v>23</v>
      </c>
      <c r="D63" s="94" t="s">
        <v>338</v>
      </c>
      <c r="E63" s="88" t="s">
        <v>341</v>
      </c>
      <c r="F63" s="127" t="s">
        <v>944</v>
      </c>
      <c r="G63" s="88" t="s">
        <v>337</v>
      </c>
      <c r="H63" s="110" t="s">
        <v>919</v>
      </c>
      <c r="I63" s="88" t="s">
        <v>580</v>
      </c>
      <c r="J63" s="88"/>
      <c r="K63" s="70">
        <v>1</v>
      </c>
      <c r="L63" s="71">
        <v>1</v>
      </c>
      <c r="M63" s="47"/>
      <c r="N63" s="124">
        <v>14</v>
      </c>
      <c r="O63" s="125">
        <v>1</v>
      </c>
      <c r="P63" s="125">
        <v>1</v>
      </c>
      <c r="Q63" s="125"/>
      <c r="R63" s="124">
        <v>1</v>
      </c>
      <c r="S63" s="125"/>
      <c r="T63" s="124">
        <v>2</v>
      </c>
      <c r="U63" s="82"/>
      <c r="V63" s="82"/>
      <c r="W63" s="125"/>
      <c r="X63" s="186">
        <v>1</v>
      </c>
      <c r="Y63" s="214"/>
      <c r="Z63" s="214"/>
      <c r="AA63" s="247"/>
      <c r="AB63" s="124">
        <v>1</v>
      </c>
      <c r="AC63" s="120"/>
      <c r="AD63" s="73"/>
      <c r="AE63" s="30"/>
    </row>
    <row r="64" spans="1:31" s="68" customFormat="1" ht="178.5" outlineLevel="1" x14ac:dyDescent="0.25">
      <c r="A64" s="76">
        <v>154</v>
      </c>
      <c r="B64" s="76"/>
      <c r="C64" s="92" t="s">
        <v>23</v>
      </c>
      <c r="D64" s="94" t="s">
        <v>339</v>
      </c>
      <c r="E64" s="92" t="s">
        <v>342</v>
      </c>
      <c r="F64" s="127" t="s">
        <v>945</v>
      </c>
      <c r="G64" s="92" t="s">
        <v>82</v>
      </c>
      <c r="H64" s="110" t="s">
        <v>76</v>
      </c>
      <c r="I64" s="92" t="s">
        <v>544</v>
      </c>
      <c r="J64" s="92" t="s">
        <v>530</v>
      </c>
      <c r="K64" s="70">
        <v>0</v>
      </c>
      <c r="L64" s="71" t="s">
        <v>76</v>
      </c>
      <c r="M64" s="47"/>
      <c r="N64" s="124">
        <v>14</v>
      </c>
      <c r="O64" s="125"/>
      <c r="P64" s="125"/>
      <c r="Q64" s="125"/>
      <c r="R64" s="124">
        <v>1</v>
      </c>
      <c r="S64" s="125"/>
      <c r="T64" s="124">
        <v>2</v>
      </c>
      <c r="U64" s="82"/>
      <c r="V64" s="82"/>
      <c r="W64" s="125"/>
      <c r="X64" s="186">
        <v>1</v>
      </c>
      <c r="Y64" s="214"/>
      <c r="Z64" s="214"/>
      <c r="AA64" s="247"/>
      <c r="AB64" s="124">
        <v>1</v>
      </c>
      <c r="AC64" s="120"/>
      <c r="AD64" s="73"/>
      <c r="AE64" s="30"/>
    </row>
    <row r="65" spans="1:31" s="68" customFormat="1" ht="51" outlineLevel="1" x14ac:dyDescent="0.25">
      <c r="A65" s="76">
        <v>155</v>
      </c>
      <c r="B65" s="76" t="s">
        <v>497</v>
      </c>
      <c r="C65" s="92" t="s">
        <v>23</v>
      </c>
      <c r="D65" s="94" t="s">
        <v>340</v>
      </c>
      <c r="E65" s="92" t="s">
        <v>398</v>
      </c>
      <c r="F65" s="127" t="s">
        <v>946</v>
      </c>
      <c r="G65" s="92" t="s">
        <v>436</v>
      </c>
      <c r="H65" s="110" t="s">
        <v>919</v>
      </c>
      <c r="I65" s="92" t="s">
        <v>645</v>
      </c>
      <c r="J65" s="92"/>
      <c r="K65" s="70">
        <v>1</v>
      </c>
      <c r="L65" s="71">
        <v>1</v>
      </c>
      <c r="M65" s="47"/>
      <c r="N65" s="124">
        <v>14</v>
      </c>
      <c r="O65" s="125">
        <v>1</v>
      </c>
      <c r="P65" s="125">
        <v>1</v>
      </c>
      <c r="Q65" s="125"/>
      <c r="R65" s="124">
        <v>1</v>
      </c>
      <c r="S65" s="125"/>
      <c r="T65" s="124">
        <v>2</v>
      </c>
      <c r="U65" s="82"/>
      <c r="V65" s="82"/>
      <c r="W65" s="125"/>
      <c r="X65" s="186">
        <v>1</v>
      </c>
      <c r="Y65" s="214"/>
      <c r="Z65" s="214"/>
      <c r="AA65" s="247"/>
      <c r="AB65" s="124">
        <v>1</v>
      </c>
      <c r="AC65" s="120"/>
      <c r="AD65" s="73"/>
      <c r="AE65" s="30"/>
    </row>
    <row r="66" spans="1:31" s="68" customFormat="1" outlineLevel="1" x14ac:dyDescent="0.25">
      <c r="A66" s="77"/>
      <c r="B66" s="77"/>
      <c r="C66" s="99" t="s">
        <v>23</v>
      </c>
      <c r="D66" s="99" t="s">
        <v>427</v>
      </c>
      <c r="E66" s="99" t="s">
        <v>431</v>
      </c>
      <c r="F66" s="126"/>
      <c r="G66" s="99"/>
      <c r="H66" s="110" t="s">
        <v>76</v>
      </c>
      <c r="I66" s="99"/>
      <c r="J66" s="99"/>
      <c r="K66" s="100">
        <v>0</v>
      </c>
      <c r="L66" s="71" t="s">
        <v>76</v>
      </c>
      <c r="M66" s="47"/>
      <c r="N66" s="124">
        <v>14</v>
      </c>
      <c r="O66" s="125"/>
      <c r="P66" s="125"/>
      <c r="Q66" s="125"/>
      <c r="R66" s="124">
        <v>1</v>
      </c>
      <c r="S66" s="125"/>
      <c r="T66" s="124">
        <v>1</v>
      </c>
      <c r="U66" s="82"/>
      <c r="V66" s="82"/>
      <c r="W66" s="125"/>
      <c r="X66" s="186">
        <v>1</v>
      </c>
      <c r="Y66" s="214"/>
      <c r="Z66" s="214"/>
      <c r="AA66" s="247"/>
      <c r="AB66" s="124">
        <v>1</v>
      </c>
      <c r="AC66" s="120"/>
      <c r="AD66" s="73"/>
      <c r="AE66" s="90"/>
    </row>
    <row r="67" spans="1:31" s="201" customFormat="1" ht="63.75" outlineLevel="1" x14ac:dyDescent="0.25">
      <c r="A67" s="206">
        <v>178</v>
      </c>
      <c r="B67" s="183" t="s">
        <v>497</v>
      </c>
      <c r="C67" s="106" t="s">
        <v>23</v>
      </c>
      <c r="D67" s="106" t="s">
        <v>428</v>
      </c>
      <c r="E67" s="106" t="s">
        <v>432</v>
      </c>
      <c r="F67" s="204" t="s">
        <v>947</v>
      </c>
      <c r="G67" s="106" t="s">
        <v>436</v>
      </c>
      <c r="H67" s="106" t="s">
        <v>919</v>
      </c>
      <c r="I67" s="106" t="s">
        <v>709</v>
      </c>
      <c r="J67" s="106"/>
      <c r="K67" s="100">
        <v>1</v>
      </c>
      <c r="L67" s="195">
        <v>1</v>
      </c>
      <c r="M67" s="47"/>
      <c r="N67" s="196">
        <v>14</v>
      </c>
      <c r="O67" s="197">
        <v>1</v>
      </c>
      <c r="P67" s="197">
        <v>1</v>
      </c>
      <c r="Q67" s="197"/>
      <c r="R67" s="196"/>
      <c r="S67" s="197"/>
      <c r="T67" s="196"/>
      <c r="U67" s="198"/>
      <c r="V67" s="198"/>
      <c r="W67" s="197"/>
      <c r="X67" s="242"/>
      <c r="Y67" s="244"/>
      <c r="Z67" s="244"/>
      <c r="AA67" s="248"/>
      <c r="AB67" s="196"/>
      <c r="AC67" s="199"/>
      <c r="AD67" s="200"/>
      <c r="AE67" s="47"/>
    </row>
    <row r="68" spans="1:31" s="201" customFormat="1" ht="51" outlineLevel="1" x14ac:dyDescent="0.25">
      <c r="A68" s="206">
        <v>179</v>
      </c>
      <c r="B68" s="183" t="s">
        <v>497</v>
      </c>
      <c r="C68" s="106" t="s">
        <v>23</v>
      </c>
      <c r="D68" s="106" t="s">
        <v>429</v>
      </c>
      <c r="E68" s="106" t="s">
        <v>433</v>
      </c>
      <c r="F68" s="204" t="s">
        <v>948</v>
      </c>
      <c r="G68" s="106" t="s">
        <v>436</v>
      </c>
      <c r="H68" s="106" t="s">
        <v>919</v>
      </c>
      <c r="I68" s="106" t="s">
        <v>710</v>
      </c>
      <c r="J68" s="106"/>
      <c r="K68" s="100">
        <v>1</v>
      </c>
      <c r="L68" s="195">
        <v>1</v>
      </c>
      <c r="M68" s="47"/>
      <c r="N68" s="124">
        <v>14</v>
      </c>
      <c r="O68" s="197">
        <v>1</v>
      </c>
      <c r="P68" s="197">
        <v>1</v>
      </c>
      <c r="Q68" s="197">
        <v>1</v>
      </c>
      <c r="R68" s="196"/>
      <c r="S68" s="197"/>
      <c r="T68" s="196"/>
      <c r="U68" s="198"/>
      <c r="V68" s="198"/>
      <c r="W68" s="197"/>
      <c r="X68" s="242"/>
      <c r="Y68" s="244"/>
      <c r="Z68" s="244"/>
      <c r="AA68" s="248"/>
      <c r="AB68" s="196"/>
      <c r="AC68" s="199"/>
      <c r="AD68" s="200"/>
      <c r="AE68" s="47"/>
    </row>
    <row r="69" spans="1:31" s="201" customFormat="1" ht="51" outlineLevel="1" x14ac:dyDescent="0.25">
      <c r="A69" s="206">
        <v>180</v>
      </c>
      <c r="B69" s="183" t="s">
        <v>497</v>
      </c>
      <c r="C69" s="106" t="s">
        <v>23</v>
      </c>
      <c r="D69" s="106" t="s">
        <v>430</v>
      </c>
      <c r="E69" s="106" t="s">
        <v>434</v>
      </c>
      <c r="F69" s="204" t="s">
        <v>949</v>
      </c>
      <c r="G69" s="106" t="s">
        <v>436</v>
      </c>
      <c r="H69" s="106" t="s">
        <v>919</v>
      </c>
      <c r="I69" s="106" t="s">
        <v>711</v>
      </c>
      <c r="J69" s="106"/>
      <c r="K69" s="100">
        <v>1</v>
      </c>
      <c r="L69" s="195">
        <v>1</v>
      </c>
      <c r="M69" s="47"/>
      <c r="N69" s="124">
        <v>14</v>
      </c>
      <c r="O69" s="197">
        <v>1</v>
      </c>
      <c r="P69" s="197">
        <v>1</v>
      </c>
      <c r="Q69" s="197"/>
      <c r="R69" s="196"/>
      <c r="S69" s="197"/>
      <c r="T69" s="196"/>
      <c r="U69" s="198"/>
      <c r="V69" s="198"/>
      <c r="W69" s="197"/>
      <c r="X69" s="242"/>
      <c r="Y69" s="244"/>
      <c r="Z69" s="244"/>
      <c r="AA69" s="248"/>
      <c r="AB69" s="196"/>
      <c r="AC69" s="199"/>
      <c r="AD69" s="200"/>
      <c r="AE69" s="47"/>
    </row>
    <row r="70" spans="1:31" s="28" customFormat="1" ht="21" customHeight="1" x14ac:dyDescent="0.25">
      <c r="A70" s="25" t="s">
        <v>220</v>
      </c>
      <c r="B70" s="26"/>
      <c r="C70" s="26"/>
      <c r="D70" s="26"/>
      <c r="E70" s="26"/>
      <c r="F70" s="26"/>
      <c r="G70" s="26"/>
      <c r="H70" s="26" t="s">
        <v>76</v>
      </c>
      <c r="I70" s="26"/>
      <c r="J70" s="26"/>
      <c r="K70" s="26"/>
      <c r="L70" s="26" t="s">
        <v>76</v>
      </c>
      <c r="M70" s="26"/>
      <c r="N70" s="148">
        <v>14</v>
      </c>
      <c r="O70" s="26"/>
      <c r="P70" s="26"/>
      <c r="Q70" s="26"/>
      <c r="R70" s="148"/>
      <c r="S70" s="26"/>
      <c r="T70" s="148"/>
      <c r="U70" s="26"/>
      <c r="V70" s="26"/>
      <c r="W70" s="26"/>
      <c r="X70" s="148"/>
      <c r="Y70" s="26"/>
      <c r="Z70" s="26"/>
      <c r="AA70" s="26"/>
      <c r="AB70" s="148"/>
      <c r="AC70" s="149"/>
      <c r="AD70" s="27"/>
      <c r="AE70" s="17"/>
    </row>
    <row r="71" spans="1:31" s="68" customFormat="1" outlineLevel="1" x14ac:dyDescent="0.25">
      <c r="A71" s="76"/>
      <c r="B71" s="76"/>
      <c r="C71" s="88" t="s">
        <v>23</v>
      </c>
      <c r="D71" s="88" t="s">
        <v>221</v>
      </c>
      <c r="E71" s="88" t="s">
        <v>220</v>
      </c>
      <c r="F71" s="127" t="s">
        <v>75</v>
      </c>
      <c r="G71" s="88"/>
      <c r="H71" s="128" t="s">
        <v>76</v>
      </c>
      <c r="I71" s="88"/>
      <c r="J71" s="88"/>
      <c r="K71" s="70">
        <v>0</v>
      </c>
      <c r="L71" s="71" t="s">
        <v>76</v>
      </c>
      <c r="M71" s="47"/>
      <c r="N71" s="124">
        <v>14</v>
      </c>
      <c r="O71" s="125"/>
      <c r="P71" s="125"/>
      <c r="Q71" s="125"/>
      <c r="R71" s="124">
        <v>1</v>
      </c>
      <c r="S71" s="125"/>
      <c r="T71" s="124">
        <v>1</v>
      </c>
      <c r="U71" s="82"/>
      <c r="V71" s="82"/>
      <c r="W71" s="125"/>
      <c r="X71" s="186">
        <v>1</v>
      </c>
      <c r="Y71" s="214"/>
      <c r="Z71" s="214"/>
      <c r="AA71" s="247"/>
      <c r="AB71" s="124">
        <v>1</v>
      </c>
      <c r="AC71" s="120"/>
      <c r="AD71" s="73"/>
      <c r="AE71" s="30"/>
    </row>
    <row r="72" spans="1:31" s="68" customFormat="1" outlineLevel="1" x14ac:dyDescent="0.25">
      <c r="A72" s="76"/>
      <c r="B72" s="76"/>
      <c r="C72" s="88" t="s">
        <v>23</v>
      </c>
      <c r="D72" s="88" t="s">
        <v>222</v>
      </c>
      <c r="E72" s="88" t="s">
        <v>228</v>
      </c>
      <c r="F72" s="127" t="s">
        <v>75</v>
      </c>
      <c r="G72" s="88"/>
      <c r="H72" s="128" t="s">
        <v>76</v>
      </c>
      <c r="I72" s="88"/>
      <c r="J72" s="88"/>
      <c r="K72" s="70">
        <v>0</v>
      </c>
      <c r="L72" s="71" t="s">
        <v>76</v>
      </c>
      <c r="M72" s="47"/>
      <c r="N72" s="124">
        <v>14</v>
      </c>
      <c r="O72" s="125"/>
      <c r="P72" s="125"/>
      <c r="Q72" s="125"/>
      <c r="R72" s="124">
        <v>1</v>
      </c>
      <c r="S72" s="125"/>
      <c r="T72" s="124">
        <v>1</v>
      </c>
      <c r="U72" s="82"/>
      <c r="V72" s="82"/>
      <c r="W72" s="125"/>
      <c r="X72" s="186">
        <v>1</v>
      </c>
      <c r="Y72" s="214"/>
      <c r="Z72" s="214"/>
      <c r="AA72" s="247"/>
      <c r="AB72" s="124">
        <v>1</v>
      </c>
      <c r="AC72" s="120"/>
      <c r="AD72" s="73"/>
      <c r="AE72" s="30"/>
    </row>
    <row r="73" spans="1:31" s="68" customFormat="1" ht="51" outlineLevel="1" x14ac:dyDescent="0.25">
      <c r="A73" s="76">
        <v>83</v>
      </c>
      <c r="B73" s="76" t="s">
        <v>497</v>
      </c>
      <c r="C73" s="88" t="s">
        <v>23</v>
      </c>
      <c r="D73" s="88" t="s">
        <v>223</v>
      </c>
      <c r="E73" s="88" t="s">
        <v>354</v>
      </c>
      <c r="F73" s="127" t="s">
        <v>950</v>
      </c>
      <c r="G73" s="88" t="s">
        <v>337</v>
      </c>
      <c r="H73" s="128" t="s">
        <v>919</v>
      </c>
      <c r="I73" s="88" t="s">
        <v>606</v>
      </c>
      <c r="J73" s="88"/>
      <c r="K73" s="70">
        <v>1</v>
      </c>
      <c r="L73" s="71">
        <v>0.95</v>
      </c>
      <c r="M73" s="47"/>
      <c r="N73" s="124">
        <v>14</v>
      </c>
      <c r="O73" s="125">
        <v>1</v>
      </c>
      <c r="P73" s="125">
        <v>0.9</v>
      </c>
      <c r="Q73" s="125"/>
      <c r="R73" s="124">
        <v>1</v>
      </c>
      <c r="S73" s="125"/>
      <c r="T73" s="124">
        <v>2</v>
      </c>
      <c r="U73" s="82"/>
      <c r="V73" s="82"/>
      <c r="W73" s="125"/>
      <c r="X73" s="186">
        <v>1</v>
      </c>
      <c r="Y73" s="214"/>
      <c r="Z73" s="214"/>
      <c r="AA73" s="247"/>
      <c r="AB73" s="124">
        <v>1</v>
      </c>
      <c r="AC73" s="120"/>
      <c r="AD73" s="73"/>
      <c r="AE73" s="30"/>
    </row>
    <row r="74" spans="1:31" s="68" customFormat="1" ht="147" customHeight="1" outlineLevel="1" x14ac:dyDescent="0.25">
      <c r="A74" s="76">
        <v>115</v>
      </c>
      <c r="B74" s="76" t="s">
        <v>497</v>
      </c>
      <c r="C74" s="89" t="s">
        <v>23</v>
      </c>
      <c r="D74" s="95" t="s">
        <v>272</v>
      </c>
      <c r="E74" s="89" t="s">
        <v>473</v>
      </c>
      <c r="F74" s="127" t="s">
        <v>951</v>
      </c>
      <c r="G74" s="89" t="s">
        <v>80</v>
      </c>
      <c r="H74" s="128" t="s">
        <v>919</v>
      </c>
      <c r="I74" s="89" t="s">
        <v>866</v>
      </c>
      <c r="J74" s="89"/>
      <c r="K74" s="70">
        <v>1</v>
      </c>
      <c r="L74" s="71">
        <v>0.95</v>
      </c>
      <c r="M74" s="47"/>
      <c r="N74" s="124">
        <v>14</v>
      </c>
      <c r="O74" s="125">
        <v>1</v>
      </c>
      <c r="P74" s="125">
        <v>0.9</v>
      </c>
      <c r="Q74" s="125"/>
      <c r="R74" s="124">
        <v>1</v>
      </c>
      <c r="S74" s="125"/>
      <c r="T74" s="124">
        <v>2</v>
      </c>
      <c r="U74" s="82"/>
      <c r="V74" s="82"/>
      <c r="W74" s="125"/>
      <c r="X74" s="186">
        <v>1</v>
      </c>
      <c r="Y74" s="214"/>
      <c r="Z74" s="214"/>
      <c r="AA74" s="247"/>
      <c r="AB74" s="124">
        <v>1</v>
      </c>
      <c r="AC74" s="120"/>
      <c r="AD74" s="73"/>
      <c r="AE74" s="30"/>
    </row>
    <row r="75" spans="1:31" s="68" customFormat="1" ht="74.25" customHeight="1" outlineLevel="1" x14ac:dyDescent="0.25">
      <c r="A75" s="76">
        <v>184</v>
      </c>
      <c r="B75" s="76" t="s">
        <v>497</v>
      </c>
      <c r="C75" s="101" t="s">
        <v>23</v>
      </c>
      <c r="D75" s="101" t="s">
        <v>273</v>
      </c>
      <c r="E75" s="101" t="s">
        <v>679</v>
      </c>
      <c r="F75" s="127" t="s">
        <v>952</v>
      </c>
      <c r="G75" s="101" t="s">
        <v>80</v>
      </c>
      <c r="H75" s="128" t="s">
        <v>919</v>
      </c>
      <c r="I75" s="108" t="s">
        <v>867</v>
      </c>
      <c r="J75" s="101"/>
      <c r="K75" s="70">
        <v>1</v>
      </c>
      <c r="L75" s="71">
        <v>0.95</v>
      </c>
      <c r="M75" s="47"/>
      <c r="N75" s="124">
        <v>14</v>
      </c>
      <c r="O75" s="125">
        <v>1</v>
      </c>
      <c r="P75" s="125">
        <v>0.9</v>
      </c>
      <c r="Q75" s="125"/>
      <c r="R75" s="124"/>
      <c r="S75" s="125"/>
      <c r="T75" s="124"/>
      <c r="U75" s="82"/>
      <c r="V75" s="82"/>
      <c r="W75" s="125"/>
      <c r="X75" s="186"/>
      <c r="Y75" s="214"/>
      <c r="Z75" s="214"/>
      <c r="AA75" s="247"/>
      <c r="AB75" s="124"/>
      <c r="AC75" s="120"/>
      <c r="AD75" s="73"/>
      <c r="AE75" s="30"/>
    </row>
    <row r="76" spans="1:31" s="68" customFormat="1" ht="77.25" customHeight="1" outlineLevel="1" x14ac:dyDescent="0.25">
      <c r="A76" s="76">
        <v>191</v>
      </c>
      <c r="B76" s="76" t="s">
        <v>497</v>
      </c>
      <c r="C76" s="103" t="s">
        <v>23</v>
      </c>
      <c r="D76" s="103" t="s">
        <v>274</v>
      </c>
      <c r="E76" s="103" t="s">
        <v>680</v>
      </c>
      <c r="F76" s="127" t="s">
        <v>953</v>
      </c>
      <c r="G76" s="103" t="s">
        <v>80</v>
      </c>
      <c r="H76" s="128" t="s">
        <v>919</v>
      </c>
      <c r="I76" s="108" t="s">
        <v>868</v>
      </c>
      <c r="J76" s="103"/>
      <c r="K76" s="70">
        <v>1</v>
      </c>
      <c r="L76" s="71">
        <v>0.95</v>
      </c>
      <c r="M76" s="47"/>
      <c r="N76" s="124">
        <v>14</v>
      </c>
      <c r="O76" s="125">
        <v>1</v>
      </c>
      <c r="P76" s="125">
        <v>0.9</v>
      </c>
      <c r="Q76" s="125"/>
      <c r="R76" s="124"/>
      <c r="S76" s="125"/>
      <c r="T76" s="124"/>
      <c r="U76" s="82"/>
      <c r="V76" s="82"/>
      <c r="W76" s="125"/>
      <c r="X76" s="186"/>
      <c r="Y76" s="214"/>
      <c r="Z76" s="214"/>
      <c r="AA76" s="247"/>
      <c r="AB76" s="124"/>
      <c r="AC76" s="120"/>
      <c r="AD76" s="73"/>
      <c r="AE76" s="30"/>
    </row>
    <row r="77" spans="1:31" s="68" customFormat="1" ht="89.25" outlineLevel="1" x14ac:dyDescent="0.25">
      <c r="A77" s="76">
        <v>116</v>
      </c>
      <c r="B77" s="76" t="s">
        <v>497</v>
      </c>
      <c r="C77" s="103" t="s">
        <v>23</v>
      </c>
      <c r="D77" s="103" t="s">
        <v>275</v>
      </c>
      <c r="E77" s="89" t="s">
        <v>681</v>
      </c>
      <c r="F77" s="127" t="s">
        <v>954</v>
      </c>
      <c r="G77" s="89" t="s">
        <v>337</v>
      </c>
      <c r="H77" s="128" t="s">
        <v>919</v>
      </c>
      <c r="I77" s="89" t="s">
        <v>649</v>
      </c>
      <c r="J77" s="89"/>
      <c r="K77" s="70">
        <v>1</v>
      </c>
      <c r="L77" s="71">
        <v>0.95</v>
      </c>
      <c r="M77" s="47"/>
      <c r="N77" s="124">
        <v>14</v>
      </c>
      <c r="O77" s="125">
        <v>1</v>
      </c>
      <c r="P77" s="125">
        <v>0.9</v>
      </c>
      <c r="Q77" s="125"/>
      <c r="R77" s="124">
        <v>1</v>
      </c>
      <c r="S77" s="125"/>
      <c r="T77" s="124">
        <v>2</v>
      </c>
      <c r="U77" s="82"/>
      <c r="V77" s="82"/>
      <c r="W77" s="125"/>
      <c r="X77" s="186">
        <v>1</v>
      </c>
      <c r="Y77" s="214"/>
      <c r="Z77" s="214"/>
      <c r="AA77" s="247"/>
      <c r="AB77" s="124">
        <v>1</v>
      </c>
      <c r="AC77" s="120"/>
      <c r="AD77" s="73"/>
      <c r="AE77" s="30"/>
    </row>
    <row r="78" spans="1:31" s="68" customFormat="1" ht="25.5" outlineLevel="1" x14ac:dyDescent="0.25">
      <c r="A78" s="76">
        <v>185</v>
      </c>
      <c r="B78" s="76" t="s">
        <v>497</v>
      </c>
      <c r="C78" s="103" t="s">
        <v>23</v>
      </c>
      <c r="D78" s="103" t="s">
        <v>276</v>
      </c>
      <c r="E78" s="101" t="s">
        <v>682</v>
      </c>
      <c r="F78" s="127" t="s">
        <v>955</v>
      </c>
      <c r="G78" s="101" t="s">
        <v>337</v>
      </c>
      <c r="H78" s="128" t="s">
        <v>919</v>
      </c>
      <c r="I78" s="101" t="s">
        <v>607</v>
      </c>
      <c r="J78" s="101"/>
      <c r="K78" s="70">
        <v>1</v>
      </c>
      <c r="L78" s="71">
        <v>0.95</v>
      </c>
      <c r="M78" s="47"/>
      <c r="N78" s="124">
        <v>14</v>
      </c>
      <c r="O78" s="125">
        <v>1</v>
      </c>
      <c r="P78" s="125">
        <v>0.9</v>
      </c>
      <c r="Q78" s="125"/>
      <c r="R78" s="124"/>
      <c r="S78" s="125"/>
      <c r="T78" s="124"/>
      <c r="U78" s="82"/>
      <c r="V78" s="82"/>
      <c r="W78" s="125"/>
      <c r="X78" s="186"/>
      <c r="Y78" s="214"/>
      <c r="Z78" s="214"/>
      <c r="AA78" s="247"/>
      <c r="AB78" s="124"/>
      <c r="AC78" s="120"/>
      <c r="AD78" s="73"/>
      <c r="AE78" s="30"/>
    </row>
    <row r="79" spans="1:31" s="68" customFormat="1" ht="25.5" outlineLevel="1" x14ac:dyDescent="0.25">
      <c r="A79" s="76">
        <v>192</v>
      </c>
      <c r="B79" s="76" t="s">
        <v>497</v>
      </c>
      <c r="C79" s="103" t="s">
        <v>23</v>
      </c>
      <c r="D79" s="103" t="s">
        <v>277</v>
      </c>
      <c r="E79" s="103" t="s">
        <v>683</v>
      </c>
      <c r="F79" s="127" t="s">
        <v>956</v>
      </c>
      <c r="G79" s="103" t="s">
        <v>337</v>
      </c>
      <c r="H79" s="128" t="s">
        <v>919</v>
      </c>
      <c r="I79" s="108" t="s">
        <v>608</v>
      </c>
      <c r="J79" s="103"/>
      <c r="K79" s="70">
        <v>1</v>
      </c>
      <c r="L79" s="71">
        <v>0.95</v>
      </c>
      <c r="M79" s="47"/>
      <c r="N79" s="124">
        <v>14</v>
      </c>
      <c r="O79" s="125">
        <v>1</v>
      </c>
      <c r="P79" s="125">
        <v>0.9</v>
      </c>
      <c r="Q79" s="125"/>
      <c r="R79" s="124"/>
      <c r="S79" s="125"/>
      <c r="T79" s="124"/>
      <c r="U79" s="82"/>
      <c r="V79" s="82"/>
      <c r="W79" s="125"/>
      <c r="X79" s="186"/>
      <c r="Y79" s="214"/>
      <c r="Z79" s="214"/>
      <c r="AA79" s="247"/>
      <c r="AB79" s="124"/>
      <c r="AC79" s="120"/>
      <c r="AD79" s="73"/>
      <c r="AE79" s="30"/>
    </row>
    <row r="80" spans="1:31" s="68" customFormat="1" ht="89.25" outlineLevel="1" x14ac:dyDescent="0.25">
      <c r="A80" s="76">
        <v>117</v>
      </c>
      <c r="B80" s="76" t="s">
        <v>497</v>
      </c>
      <c r="C80" s="103" t="s">
        <v>23</v>
      </c>
      <c r="D80" s="103" t="s">
        <v>278</v>
      </c>
      <c r="E80" s="89" t="s">
        <v>684</v>
      </c>
      <c r="F80" s="127" t="s">
        <v>957</v>
      </c>
      <c r="G80" s="91" t="s">
        <v>337</v>
      </c>
      <c r="H80" s="128" t="s">
        <v>919</v>
      </c>
      <c r="I80" s="89" t="s">
        <v>650</v>
      </c>
      <c r="J80" s="89"/>
      <c r="K80" s="70">
        <v>1</v>
      </c>
      <c r="L80" s="71">
        <v>0.95</v>
      </c>
      <c r="M80" s="47"/>
      <c r="N80" s="124">
        <v>14</v>
      </c>
      <c r="O80" s="125">
        <v>1</v>
      </c>
      <c r="P80" s="125">
        <v>0.9</v>
      </c>
      <c r="Q80" s="125"/>
      <c r="R80" s="124">
        <v>1</v>
      </c>
      <c r="S80" s="125"/>
      <c r="T80" s="124">
        <v>2</v>
      </c>
      <c r="U80" s="82"/>
      <c r="V80" s="82"/>
      <c r="W80" s="125"/>
      <c r="X80" s="186">
        <v>1</v>
      </c>
      <c r="Y80" s="214"/>
      <c r="Z80" s="214"/>
      <c r="AA80" s="247"/>
      <c r="AB80" s="124">
        <v>1</v>
      </c>
      <c r="AC80" s="120"/>
      <c r="AD80" s="73"/>
      <c r="AE80" s="30"/>
    </row>
    <row r="81" spans="1:31" s="68" customFormat="1" ht="25.5" outlineLevel="1" x14ac:dyDescent="0.25">
      <c r="A81" s="76">
        <v>186</v>
      </c>
      <c r="B81" s="76" t="s">
        <v>497</v>
      </c>
      <c r="C81" s="103" t="s">
        <v>23</v>
      </c>
      <c r="D81" s="103" t="s">
        <v>279</v>
      </c>
      <c r="E81" s="101" t="s">
        <v>685</v>
      </c>
      <c r="F81" s="127" t="s">
        <v>958</v>
      </c>
      <c r="G81" s="101" t="s">
        <v>337</v>
      </c>
      <c r="H81" s="128" t="s">
        <v>919</v>
      </c>
      <c r="I81" s="101" t="s">
        <v>609</v>
      </c>
      <c r="J81" s="105"/>
      <c r="K81" s="70">
        <v>1</v>
      </c>
      <c r="L81" s="71">
        <v>0.95</v>
      </c>
      <c r="M81" s="47"/>
      <c r="N81" s="124">
        <v>14</v>
      </c>
      <c r="O81" s="125">
        <v>1</v>
      </c>
      <c r="P81" s="125">
        <v>0.9</v>
      </c>
      <c r="Q81" s="125"/>
      <c r="R81" s="124"/>
      <c r="S81" s="125"/>
      <c r="T81" s="124"/>
      <c r="U81" s="82"/>
      <c r="V81" s="82"/>
      <c r="W81" s="125"/>
      <c r="X81" s="186"/>
      <c r="Y81" s="214"/>
      <c r="Z81" s="214"/>
      <c r="AA81" s="247"/>
      <c r="AB81" s="124"/>
      <c r="AC81" s="120"/>
      <c r="AD81" s="73"/>
      <c r="AE81" s="30"/>
    </row>
    <row r="82" spans="1:31" s="68" customFormat="1" ht="25.5" outlineLevel="1" x14ac:dyDescent="0.25">
      <c r="A82" s="76">
        <v>193</v>
      </c>
      <c r="B82" s="76" t="s">
        <v>497</v>
      </c>
      <c r="C82" s="103" t="s">
        <v>23</v>
      </c>
      <c r="D82" s="103" t="s">
        <v>280</v>
      </c>
      <c r="E82" s="103" t="s">
        <v>686</v>
      </c>
      <c r="F82" s="127" t="s">
        <v>959</v>
      </c>
      <c r="G82" s="103" t="s">
        <v>337</v>
      </c>
      <c r="H82" s="128" t="s">
        <v>919</v>
      </c>
      <c r="I82" s="108" t="s">
        <v>610</v>
      </c>
      <c r="J82" s="103"/>
      <c r="K82" s="70">
        <v>1</v>
      </c>
      <c r="L82" s="71">
        <v>0.95</v>
      </c>
      <c r="M82" s="47"/>
      <c r="N82" s="124">
        <v>14</v>
      </c>
      <c r="O82" s="125">
        <v>1</v>
      </c>
      <c r="P82" s="125">
        <v>0.9</v>
      </c>
      <c r="Q82" s="125"/>
      <c r="R82" s="124"/>
      <c r="S82" s="125"/>
      <c r="T82" s="124"/>
      <c r="U82" s="82"/>
      <c r="V82" s="82"/>
      <c r="W82" s="125"/>
      <c r="X82" s="186"/>
      <c r="Y82" s="214"/>
      <c r="Z82" s="214"/>
      <c r="AA82" s="247"/>
      <c r="AB82" s="124"/>
      <c r="AC82" s="120"/>
      <c r="AD82" s="73"/>
      <c r="AE82" s="30"/>
    </row>
    <row r="83" spans="1:31" s="68" customFormat="1" ht="160.5" customHeight="1" outlineLevel="1" x14ac:dyDescent="0.25">
      <c r="A83" s="76">
        <v>118</v>
      </c>
      <c r="B83" s="76" t="s">
        <v>497</v>
      </c>
      <c r="C83" s="101" t="s">
        <v>23</v>
      </c>
      <c r="D83" s="103" t="s">
        <v>281</v>
      </c>
      <c r="E83" s="89" t="s">
        <v>290</v>
      </c>
      <c r="F83" s="127" t="s">
        <v>960</v>
      </c>
      <c r="G83" s="91" t="s">
        <v>337</v>
      </c>
      <c r="H83" s="128" t="s">
        <v>919</v>
      </c>
      <c r="I83" s="89" t="s">
        <v>860</v>
      </c>
      <c r="J83" s="89"/>
      <c r="K83" s="70">
        <v>1</v>
      </c>
      <c r="L83" s="71">
        <v>0.95</v>
      </c>
      <c r="M83" s="47"/>
      <c r="N83" s="124">
        <v>14</v>
      </c>
      <c r="O83" s="125">
        <v>1</v>
      </c>
      <c r="P83" s="125">
        <v>0.9</v>
      </c>
      <c r="Q83" s="125"/>
      <c r="R83" s="124">
        <v>1</v>
      </c>
      <c r="S83" s="125"/>
      <c r="T83" s="124">
        <v>2</v>
      </c>
      <c r="U83" s="82"/>
      <c r="V83" s="82"/>
      <c r="W83" s="125"/>
      <c r="X83" s="186">
        <v>1</v>
      </c>
      <c r="Y83" s="214"/>
      <c r="Z83" s="214"/>
      <c r="AA83" s="247"/>
      <c r="AB83" s="124">
        <v>1</v>
      </c>
      <c r="AC83" s="120"/>
      <c r="AD83" s="73"/>
      <c r="AE83" s="30"/>
    </row>
    <row r="84" spans="1:31" s="68" customFormat="1" ht="135" customHeight="1" outlineLevel="1" x14ac:dyDescent="0.25">
      <c r="A84" s="76">
        <v>119</v>
      </c>
      <c r="B84" s="76" t="s">
        <v>497</v>
      </c>
      <c r="C84" s="101" t="s">
        <v>23</v>
      </c>
      <c r="D84" s="103" t="s">
        <v>282</v>
      </c>
      <c r="E84" s="89" t="s">
        <v>291</v>
      </c>
      <c r="F84" s="127" t="s">
        <v>961</v>
      </c>
      <c r="G84" s="91" t="s">
        <v>337</v>
      </c>
      <c r="H84" s="128" t="s">
        <v>919</v>
      </c>
      <c r="I84" s="102" t="s">
        <v>861</v>
      </c>
      <c r="J84" s="89"/>
      <c r="K84" s="70">
        <v>1</v>
      </c>
      <c r="L84" s="71">
        <v>0.95</v>
      </c>
      <c r="M84" s="47"/>
      <c r="N84" s="124">
        <v>14</v>
      </c>
      <c r="O84" s="125">
        <v>1</v>
      </c>
      <c r="P84" s="125">
        <v>0.9</v>
      </c>
      <c r="Q84" s="125"/>
      <c r="R84" s="124">
        <v>1</v>
      </c>
      <c r="S84" s="125"/>
      <c r="T84" s="124">
        <v>2</v>
      </c>
      <c r="U84" s="82"/>
      <c r="V84" s="82"/>
      <c r="W84" s="125"/>
      <c r="X84" s="186">
        <v>1</v>
      </c>
      <c r="Y84" s="214"/>
      <c r="Z84" s="214"/>
      <c r="AA84" s="247"/>
      <c r="AB84" s="124">
        <v>1</v>
      </c>
      <c r="AC84" s="120"/>
      <c r="AD84" s="73"/>
      <c r="AE84" s="30"/>
    </row>
    <row r="85" spans="1:31" s="68" customFormat="1" ht="102" outlineLevel="1" x14ac:dyDescent="0.25">
      <c r="A85" s="183">
        <v>120</v>
      </c>
      <c r="B85" s="183" t="s">
        <v>497</v>
      </c>
      <c r="C85" s="106" t="s">
        <v>23</v>
      </c>
      <c r="D85" s="106" t="s">
        <v>284</v>
      </c>
      <c r="E85" s="106" t="s">
        <v>687</v>
      </c>
      <c r="F85" s="184" t="s">
        <v>962</v>
      </c>
      <c r="G85" s="106" t="s">
        <v>82</v>
      </c>
      <c r="H85" s="106" t="s">
        <v>919</v>
      </c>
      <c r="I85" s="89" t="s">
        <v>750</v>
      </c>
      <c r="J85" s="89"/>
      <c r="K85" s="70">
        <v>1</v>
      </c>
      <c r="L85" s="71">
        <v>1</v>
      </c>
      <c r="M85" s="47"/>
      <c r="N85" s="124">
        <v>14</v>
      </c>
      <c r="O85" s="125">
        <v>1</v>
      </c>
      <c r="P85" s="125">
        <v>1</v>
      </c>
      <c r="Q85" s="125"/>
      <c r="R85" s="124">
        <v>1</v>
      </c>
      <c r="S85" s="125"/>
      <c r="T85" s="124">
        <v>2</v>
      </c>
      <c r="U85" s="82"/>
      <c r="V85" s="82"/>
      <c r="W85" s="125"/>
      <c r="X85" s="186">
        <v>1</v>
      </c>
      <c r="Y85" s="214"/>
      <c r="Z85" s="214"/>
      <c r="AA85" s="247"/>
      <c r="AB85" s="124">
        <v>1</v>
      </c>
      <c r="AC85" s="120"/>
      <c r="AD85" s="73"/>
      <c r="AE85" s="30"/>
    </row>
    <row r="86" spans="1:31" s="68" customFormat="1" ht="25.5" outlineLevel="1" x14ac:dyDescent="0.25">
      <c r="A86" s="183">
        <v>121</v>
      </c>
      <c r="B86" s="183"/>
      <c r="C86" s="106" t="s">
        <v>23</v>
      </c>
      <c r="D86" s="106" t="s">
        <v>286</v>
      </c>
      <c r="E86" s="106" t="s">
        <v>151</v>
      </c>
      <c r="F86" s="184" t="s">
        <v>963</v>
      </c>
      <c r="G86" s="106" t="s">
        <v>82</v>
      </c>
      <c r="H86" s="106" t="s">
        <v>76</v>
      </c>
      <c r="I86" s="102"/>
      <c r="J86" s="89" t="s">
        <v>512</v>
      </c>
      <c r="K86" s="70">
        <v>0</v>
      </c>
      <c r="L86" s="71" t="s">
        <v>76</v>
      </c>
      <c r="M86" s="47"/>
      <c r="N86" s="124">
        <v>14</v>
      </c>
      <c r="O86" s="125"/>
      <c r="P86" s="125"/>
      <c r="Q86" s="125"/>
      <c r="R86" s="124">
        <v>1</v>
      </c>
      <c r="S86" s="125"/>
      <c r="T86" s="124">
        <v>2</v>
      </c>
      <c r="U86" s="82"/>
      <c r="V86" s="82"/>
      <c r="W86" s="125"/>
      <c r="X86" s="186">
        <v>1</v>
      </c>
      <c r="Y86" s="214"/>
      <c r="Z86" s="214"/>
      <c r="AA86" s="247"/>
      <c r="AB86" s="124">
        <v>1</v>
      </c>
      <c r="AC86" s="120"/>
      <c r="AD86" s="73"/>
      <c r="AE86" s="30"/>
    </row>
    <row r="87" spans="1:31" s="68" customFormat="1" ht="63.75" outlineLevel="1" x14ac:dyDescent="0.25">
      <c r="A87" s="183">
        <v>199</v>
      </c>
      <c r="B87" s="183" t="s">
        <v>497</v>
      </c>
      <c r="C87" s="106" t="s">
        <v>23</v>
      </c>
      <c r="D87" s="106" t="s">
        <v>510</v>
      </c>
      <c r="E87" s="106" t="s">
        <v>688</v>
      </c>
      <c r="F87" s="184" t="s">
        <v>964</v>
      </c>
      <c r="G87" s="106" t="s">
        <v>82</v>
      </c>
      <c r="H87" s="106" t="s">
        <v>919</v>
      </c>
      <c r="I87" s="166" t="s">
        <v>712</v>
      </c>
      <c r="J87" s="166"/>
      <c r="K87" s="70">
        <v>1</v>
      </c>
      <c r="L87" s="71">
        <v>1</v>
      </c>
      <c r="M87" s="47"/>
      <c r="N87" s="124">
        <v>14</v>
      </c>
      <c r="O87" s="125">
        <v>1</v>
      </c>
      <c r="P87" s="125">
        <v>1</v>
      </c>
      <c r="Q87" s="125"/>
      <c r="R87" s="124"/>
      <c r="S87" s="125"/>
      <c r="T87" s="124"/>
      <c r="U87" s="82"/>
      <c r="V87" s="82"/>
      <c r="W87" s="125"/>
      <c r="X87" s="186"/>
      <c r="Y87" s="214"/>
      <c r="Z87" s="214"/>
      <c r="AA87" s="247"/>
      <c r="AB87" s="124"/>
      <c r="AC87" s="120"/>
      <c r="AD87" s="73"/>
      <c r="AE87" s="30"/>
    </row>
    <row r="88" spans="1:31" s="68" customFormat="1" ht="25.5" outlineLevel="1" x14ac:dyDescent="0.25">
      <c r="A88" s="183">
        <v>122</v>
      </c>
      <c r="B88" s="183"/>
      <c r="C88" s="106" t="s">
        <v>23</v>
      </c>
      <c r="D88" s="106" t="s">
        <v>287</v>
      </c>
      <c r="E88" s="106" t="s">
        <v>292</v>
      </c>
      <c r="F88" s="184" t="s">
        <v>963</v>
      </c>
      <c r="G88" s="106" t="s">
        <v>80</v>
      </c>
      <c r="H88" s="106" t="s">
        <v>76</v>
      </c>
      <c r="I88" s="89"/>
      <c r="J88" s="89" t="s">
        <v>512</v>
      </c>
      <c r="K88" s="70">
        <v>0</v>
      </c>
      <c r="L88" s="71" t="s">
        <v>76</v>
      </c>
      <c r="M88" s="47"/>
      <c r="N88" s="124">
        <v>14</v>
      </c>
      <c r="O88" s="125"/>
      <c r="P88" s="125"/>
      <c r="Q88" s="125"/>
      <c r="R88" s="124">
        <v>1</v>
      </c>
      <c r="S88" s="125"/>
      <c r="T88" s="124">
        <v>2</v>
      </c>
      <c r="U88" s="82"/>
      <c r="V88" s="82"/>
      <c r="W88" s="125"/>
      <c r="X88" s="186">
        <v>1</v>
      </c>
      <c r="Y88" s="214"/>
      <c r="Z88" s="214"/>
      <c r="AA88" s="247"/>
      <c r="AB88" s="124">
        <v>1</v>
      </c>
      <c r="AC88" s="120"/>
      <c r="AD88" s="73"/>
      <c r="AE88" s="30"/>
    </row>
    <row r="89" spans="1:31" s="68" customFormat="1" ht="150" customHeight="1" outlineLevel="1" x14ac:dyDescent="0.25">
      <c r="A89" s="183">
        <v>200</v>
      </c>
      <c r="B89" s="183" t="s">
        <v>497</v>
      </c>
      <c r="C89" s="106" t="s">
        <v>23</v>
      </c>
      <c r="D89" s="106" t="s">
        <v>511</v>
      </c>
      <c r="E89" s="106" t="s">
        <v>292</v>
      </c>
      <c r="F89" s="184" t="s">
        <v>965</v>
      </c>
      <c r="G89" s="106" t="s">
        <v>80</v>
      </c>
      <c r="H89" s="106" t="s">
        <v>919</v>
      </c>
      <c r="I89" s="166" t="s">
        <v>862</v>
      </c>
      <c r="J89" s="166"/>
      <c r="K89" s="70">
        <v>1</v>
      </c>
      <c r="L89" s="71">
        <v>0.95</v>
      </c>
      <c r="M89" s="47"/>
      <c r="N89" s="124">
        <v>14</v>
      </c>
      <c r="O89" s="125">
        <v>1</v>
      </c>
      <c r="P89" s="125">
        <v>0.9</v>
      </c>
      <c r="Q89" s="125"/>
      <c r="R89" s="124"/>
      <c r="S89" s="125"/>
      <c r="T89" s="124"/>
      <c r="U89" s="82"/>
      <c r="V89" s="82"/>
      <c r="W89" s="125"/>
      <c r="X89" s="186"/>
      <c r="Y89" s="214"/>
      <c r="Z89" s="214"/>
      <c r="AA89" s="247"/>
      <c r="AB89" s="124"/>
      <c r="AC89" s="120"/>
      <c r="AD89" s="73"/>
      <c r="AE89" s="30"/>
    </row>
    <row r="90" spans="1:31" s="68" customFormat="1" ht="114.75" outlineLevel="1" x14ac:dyDescent="0.25">
      <c r="A90" s="183">
        <v>123</v>
      </c>
      <c r="B90" s="183" t="s">
        <v>497</v>
      </c>
      <c r="C90" s="106" t="s">
        <v>23</v>
      </c>
      <c r="D90" s="106" t="s">
        <v>288</v>
      </c>
      <c r="E90" s="106" t="s">
        <v>293</v>
      </c>
      <c r="F90" s="184" t="s">
        <v>966</v>
      </c>
      <c r="G90" s="106" t="s">
        <v>337</v>
      </c>
      <c r="H90" s="106" t="s">
        <v>919</v>
      </c>
      <c r="I90" s="89" t="s">
        <v>651</v>
      </c>
      <c r="J90" s="89"/>
      <c r="K90" s="70">
        <v>1</v>
      </c>
      <c r="L90" s="71">
        <v>0.95</v>
      </c>
      <c r="M90" s="47"/>
      <c r="N90" s="124">
        <v>14</v>
      </c>
      <c r="O90" s="125">
        <v>1</v>
      </c>
      <c r="P90" s="125">
        <v>0.9</v>
      </c>
      <c r="Q90" s="125"/>
      <c r="R90" s="124">
        <v>1</v>
      </c>
      <c r="S90" s="125"/>
      <c r="T90" s="124">
        <v>2</v>
      </c>
      <c r="U90" s="82"/>
      <c r="V90" s="82"/>
      <c r="W90" s="125"/>
      <c r="X90" s="186">
        <v>1</v>
      </c>
      <c r="Y90" s="214"/>
      <c r="Z90" s="214"/>
      <c r="AA90" s="247"/>
      <c r="AB90" s="124">
        <v>1</v>
      </c>
      <c r="AC90" s="120"/>
      <c r="AD90" s="73"/>
      <c r="AE90" s="30"/>
    </row>
    <row r="91" spans="1:31" s="68" customFormat="1" outlineLevel="1" x14ac:dyDescent="0.25">
      <c r="A91" s="183"/>
      <c r="B91" s="183"/>
      <c r="C91" s="106" t="s">
        <v>23</v>
      </c>
      <c r="D91" s="106" t="s">
        <v>289</v>
      </c>
      <c r="E91" s="106" t="s">
        <v>283</v>
      </c>
      <c r="F91" s="184"/>
      <c r="G91" s="106"/>
      <c r="H91" s="106" t="s">
        <v>76</v>
      </c>
      <c r="I91" s="89"/>
      <c r="J91" s="89"/>
      <c r="K91" s="70">
        <v>0</v>
      </c>
      <c r="L91" s="71" t="s">
        <v>76</v>
      </c>
      <c r="M91" s="47"/>
      <c r="N91" s="124">
        <v>14</v>
      </c>
      <c r="O91" s="125"/>
      <c r="P91" s="125"/>
      <c r="Q91" s="125"/>
      <c r="R91" s="124">
        <v>1</v>
      </c>
      <c r="S91" s="125"/>
      <c r="T91" s="124">
        <v>2</v>
      </c>
      <c r="U91" s="82"/>
      <c r="V91" s="82"/>
      <c r="W91" s="125"/>
      <c r="X91" s="186">
        <v>1</v>
      </c>
      <c r="Y91" s="214"/>
      <c r="Z91" s="214"/>
      <c r="AA91" s="247"/>
      <c r="AB91" s="124">
        <v>1</v>
      </c>
      <c r="AC91" s="120"/>
      <c r="AD91" s="73"/>
      <c r="AE91" s="30"/>
    </row>
    <row r="92" spans="1:31" s="68" customFormat="1" ht="114.75" outlineLevel="1" x14ac:dyDescent="0.25">
      <c r="A92" s="183">
        <v>124</v>
      </c>
      <c r="B92" s="183" t="s">
        <v>497</v>
      </c>
      <c r="C92" s="106" t="s">
        <v>23</v>
      </c>
      <c r="D92" s="106" t="s">
        <v>464</v>
      </c>
      <c r="E92" s="106" t="s">
        <v>294</v>
      </c>
      <c r="F92" s="184" t="s">
        <v>967</v>
      </c>
      <c r="G92" s="106" t="s">
        <v>337</v>
      </c>
      <c r="H92" s="106" t="s">
        <v>919</v>
      </c>
      <c r="I92" s="89" t="s">
        <v>652</v>
      </c>
      <c r="J92" s="89"/>
      <c r="K92" s="70">
        <v>1</v>
      </c>
      <c r="L92" s="71">
        <v>0.95</v>
      </c>
      <c r="M92" s="47"/>
      <c r="N92" s="124">
        <v>14</v>
      </c>
      <c r="O92" s="125">
        <v>1</v>
      </c>
      <c r="P92" s="125">
        <v>0.9</v>
      </c>
      <c r="Q92" s="125"/>
      <c r="R92" s="124">
        <v>1</v>
      </c>
      <c r="S92" s="125"/>
      <c r="T92" s="124">
        <v>2</v>
      </c>
      <c r="U92" s="82"/>
      <c r="V92" s="82"/>
      <c r="W92" s="125"/>
      <c r="X92" s="186">
        <v>1</v>
      </c>
      <c r="Y92" s="214"/>
      <c r="Z92" s="214"/>
      <c r="AA92" s="247"/>
      <c r="AB92" s="124">
        <v>1</v>
      </c>
      <c r="AC92" s="120"/>
      <c r="AD92" s="73"/>
      <c r="AE92" s="30"/>
    </row>
    <row r="93" spans="1:31" s="68" customFormat="1" ht="89.25" outlineLevel="1" x14ac:dyDescent="0.25">
      <c r="A93" s="183">
        <v>125</v>
      </c>
      <c r="B93" s="183" t="s">
        <v>497</v>
      </c>
      <c r="C93" s="106" t="s">
        <v>23</v>
      </c>
      <c r="D93" s="106" t="s">
        <v>465</v>
      </c>
      <c r="E93" s="106" t="s">
        <v>295</v>
      </c>
      <c r="F93" s="184" t="s">
        <v>968</v>
      </c>
      <c r="G93" s="106" t="s">
        <v>337</v>
      </c>
      <c r="H93" s="106" t="s">
        <v>919</v>
      </c>
      <c r="I93" s="102" t="s">
        <v>653</v>
      </c>
      <c r="J93" s="89"/>
      <c r="K93" s="70">
        <v>1</v>
      </c>
      <c r="L93" s="71">
        <v>0.93333333333333324</v>
      </c>
      <c r="M93" s="47"/>
      <c r="N93" s="124">
        <v>14</v>
      </c>
      <c r="O93" s="125">
        <v>1</v>
      </c>
      <c r="P93" s="125">
        <v>0.9</v>
      </c>
      <c r="Q93" s="125">
        <v>0.9</v>
      </c>
      <c r="R93" s="124">
        <v>1</v>
      </c>
      <c r="S93" s="125"/>
      <c r="T93" s="124">
        <v>2</v>
      </c>
      <c r="U93" s="82"/>
      <c r="V93" s="82"/>
      <c r="W93" s="125"/>
      <c r="X93" s="186">
        <v>1</v>
      </c>
      <c r="Y93" s="214"/>
      <c r="Z93" s="214"/>
      <c r="AA93" s="247"/>
      <c r="AB93" s="124">
        <v>1</v>
      </c>
      <c r="AC93" s="120"/>
      <c r="AD93" s="73"/>
      <c r="AE93" s="30"/>
    </row>
    <row r="94" spans="1:31" s="68" customFormat="1" ht="102" outlineLevel="1" x14ac:dyDescent="0.25">
      <c r="A94" s="183">
        <v>126</v>
      </c>
      <c r="B94" s="183" t="s">
        <v>497</v>
      </c>
      <c r="C94" s="106" t="s">
        <v>23</v>
      </c>
      <c r="D94" s="106" t="s">
        <v>466</v>
      </c>
      <c r="E94" s="106" t="s">
        <v>689</v>
      </c>
      <c r="F94" s="184" t="s">
        <v>969</v>
      </c>
      <c r="G94" s="106" t="s">
        <v>337</v>
      </c>
      <c r="H94" s="106" t="s">
        <v>919</v>
      </c>
      <c r="I94" s="102" t="s">
        <v>654</v>
      </c>
      <c r="J94" s="89"/>
      <c r="K94" s="70">
        <v>1</v>
      </c>
      <c r="L94" s="71">
        <v>0.85</v>
      </c>
      <c r="M94" s="47"/>
      <c r="N94" s="124">
        <v>14</v>
      </c>
      <c r="O94" s="125">
        <v>1</v>
      </c>
      <c r="P94" s="125">
        <v>0.7</v>
      </c>
      <c r="Q94" s="125"/>
      <c r="R94" s="124">
        <v>1</v>
      </c>
      <c r="S94" s="125"/>
      <c r="T94" s="124">
        <v>2</v>
      </c>
      <c r="U94" s="82"/>
      <c r="V94" s="82"/>
      <c r="W94" s="125"/>
      <c r="X94" s="186">
        <v>1</v>
      </c>
      <c r="Y94" s="214"/>
      <c r="Z94" s="214"/>
      <c r="AA94" s="247"/>
      <c r="AB94" s="124">
        <v>1</v>
      </c>
      <c r="AC94" s="120"/>
      <c r="AD94" s="73"/>
      <c r="AE94" s="30"/>
    </row>
    <row r="95" spans="1:31" s="68" customFormat="1" ht="25.5" outlineLevel="1" x14ac:dyDescent="0.25">
      <c r="A95" s="76"/>
      <c r="B95" s="76"/>
      <c r="C95" s="89" t="s">
        <v>23</v>
      </c>
      <c r="D95" s="89" t="s">
        <v>443</v>
      </c>
      <c r="E95" s="89" t="s">
        <v>285</v>
      </c>
      <c r="F95" s="127"/>
      <c r="G95" s="89"/>
      <c r="H95" s="128" t="s">
        <v>76</v>
      </c>
      <c r="I95" s="102"/>
      <c r="J95" s="89"/>
      <c r="K95" s="70">
        <v>0</v>
      </c>
      <c r="L95" s="71" t="s">
        <v>76</v>
      </c>
      <c r="M95" s="47"/>
      <c r="N95" s="124">
        <v>14</v>
      </c>
      <c r="O95" s="125"/>
      <c r="P95" s="125"/>
      <c r="Q95" s="125"/>
      <c r="R95" s="124">
        <v>1</v>
      </c>
      <c r="S95" s="125"/>
      <c r="T95" s="124">
        <v>2</v>
      </c>
      <c r="U95" s="82"/>
      <c r="V95" s="82"/>
      <c r="W95" s="125"/>
      <c r="X95" s="186">
        <v>1</v>
      </c>
      <c r="Y95" s="214"/>
      <c r="Z95" s="214"/>
      <c r="AA95" s="247"/>
      <c r="AB95" s="124">
        <v>1</v>
      </c>
      <c r="AC95" s="120"/>
      <c r="AD95" s="73"/>
      <c r="AE95" s="30"/>
    </row>
    <row r="96" spans="1:31" s="68" customFormat="1" ht="204.75" customHeight="1" outlineLevel="1" x14ac:dyDescent="0.25">
      <c r="A96" s="76">
        <v>127</v>
      </c>
      <c r="B96" s="76" t="s">
        <v>497</v>
      </c>
      <c r="C96" s="89" t="s">
        <v>23</v>
      </c>
      <c r="D96" s="89" t="s">
        <v>467</v>
      </c>
      <c r="E96" s="89" t="s">
        <v>296</v>
      </c>
      <c r="F96" s="127" t="s">
        <v>970</v>
      </c>
      <c r="G96" s="89" t="s">
        <v>337</v>
      </c>
      <c r="H96" s="128" t="s">
        <v>919</v>
      </c>
      <c r="I96" s="102" t="s">
        <v>863</v>
      </c>
      <c r="J96" s="89"/>
      <c r="K96" s="70">
        <v>1</v>
      </c>
      <c r="L96" s="71">
        <v>0.9</v>
      </c>
      <c r="M96" s="47"/>
      <c r="N96" s="124">
        <v>14</v>
      </c>
      <c r="O96" s="125">
        <v>1</v>
      </c>
      <c r="P96" s="125">
        <v>0.8</v>
      </c>
      <c r="Q96" s="125"/>
      <c r="R96" s="124">
        <v>1</v>
      </c>
      <c r="S96" s="125"/>
      <c r="T96" s="124">
        <v>2</v>
      </c>
      <c r="U96" s="82"/>
      <c r="V96" s="82"/>
      <c r="W96" s="125"/>
      <c r="X96" s="186">
        <v>1</v>
      </c>
      <c r="Y96" s="214"/>
      <c r="Z96" s="214"/>
      <c r="AA96" s="247"/>
      <c r="AB96" s="124">
        <v>1</v>
      </c>
      <c r="AC96" s="120"/>
      <c r="AD96" s="73"/>
      <c r="AE96" s="30"/>
    </row>
    <row r="97" spans="1:31" s="201" customFormat="1" ht="171.75" customHeight="1" outlineLevel="1" x14ac:dyDescent="0.25">
      <c r="A97" s="183">
        <v>128</v>
      </c>
      <c r="B97" s="183" t="s">
        <v>497</v>
      </c>
      <c r="C97" s="106" t="s">
        <v>23</v>
      </c>
      <c r="D97" s="106" t="s">
        <v>468</v>
      </c>
      <c r="E97" s="106" t="s">
        <v>297</v>
      </c>
      <c r="F97" s="184" t="s">
        <v>971</v>
      </c>
      <c r="G97" s="106" t="s">
        <v>337</v>
      </c>
      <c r="H97" s="106" t="s">
        <v>919</v>
      </c>
      <c r="I97" s="106" t="s">
        <v>864</v>
      </c>
      <c r="J97" s="106"/>
      <c r="K97" s="70">
        <v>1</v>
      </c>
      <c r="L97" s="195">
        <v>0.93333333333333324</v>
      </c>
      <c r="M97" s="47"/>
      <c r="N97" s="124">
        <v>14</v>
      </c>
      <c r="O97" s="197">
        <v>1</v>
      </c>
      <c r="P97" s="197">
        <v>0.9</v>
      </c>
      <c r="Q97" s="197">
        <v>0.9</v>
      </c>
      <c r="R97" s="196">
        <v>1</v>
      </c>
      <c r="S97" s="197"/>
      <c r="T97" s="196">
        <v>2</v>
      </c>
      <c r="U97" s="198"/>
      <c r="V97" s="198"/>
      <c r="W97" s="197"/>
      <c r="X97" s="242">
        <v>1</v>
      </c>
      <c r="Y97" s="244"/>
      <c r="Z97" s="244"/>
      <c r="AA97" s="248"/>
      <c r="AB97" s="196">
        <v>1</v>
      </c>
      <c r="AC97" s="199"/>
      <c r="AD97" s="200"/>
      <c r="AE97" s="47"/>
    </row>
    <row r="98" spans="1:31" s="68" customFormat="1" ht="189.75" customHeight="1" outlineLevel="1" x14ac:dyDescent="0.25">
      <c r="A98" s="76">
        <v>129</v>
      </c>
      <c r="B98" s="76" t="s">
        <v>497</v>
      </c>
      <c r="C98" s="89" t="s">
        <v>23</v>
      </c>
      <c r="D98" s="103" t="s">
        <v>469</v>
      </c>
      <c r="E98" s="89" t="s">
        <v>690</v>
      </c>
      <c r="F98" s="127" t="s">
        <v>972</v>
      </c>
      <c r="G98" s="89" t="s">
        <v>337</v>
      </c>
      <c r="H98" s="128" t="s">
        <v>919</v>
      </c>
      <c r="I98" s="193" t="s">
        <v>865</v>
      </c>
      <c r="J98" s="89"/>
      <c r="K98" s="70">
        <v>1</v>
      </c>
      <c r="L98" s="71">
        <v>0.85</v>
      </c>
      <c r="M98" s="47"/>
      <c r="N98" s="124">
        <v>14</v>
      </c>
      <c r="O98" s="125">
        <v>1</v>
      </c>
      <c r="P98" s="125">
        <v>0.7</v>
      </c>
      <c r="Q98" s="125"/>
      <c r="R98" s="124">
        <v>1</v>
      </c>
      <c r="S98" s="125"/>
      <c r="T98" s="124">
        <v>2</v>
      </c>
      <c r="U98" s="82"/>
      <c r="V98" s="82"/>
      <c r="W98" s="125"/>
      <c r="X98" s="186">
        <v>1</v>
      </c>
      <c r="Y98" s="214"/>
      <c r="Z98" s="214"/>
      <c r="AA98" s="247"/>
      <c r="AB98" s="124">
        <v>1</v>
      </c>
      <c r="AC98" s="120"/>
      <c r="AD98" s="73"/>
      <c r="AE98" s="30"/>
    </row>
    <row r="99" spans="1:31" s="68" customFormat="1" ht="38.25" outlineLevel="1" x14ac:dyDescent="0.25">
      <c r="A99" s="76">
        <v>130</v>
      </c>
      <c r="B99" s="76" t="s">
        <v>497</v>
      </c>
      <c r="C99" s="89" t="s">
        <v>23</v>
      </c>
      <c r="D99" s="89" t="s">
        <v>444</v>
      </c>
      <c r="E99" s="89" t="s">
        <v>752</v>
      </c>
      <c r="F99" s="127" t="s">
        <v>973</v>
      </c>
      <c r="G99" s="89" t="s">
        <v>337</v>
      </c>
      <c r="H99" s="128" t="s">
        <v>919</v>
      </c>
      <c r="I99" s="89" t="s">
        <v>751</v>
      </c>
      <c r="J99" s="89" t="s">
        <v>753</v>
      </c>
      <c r="K99" s="70">
        <v>1</v>
      </c>
      <c r="L99" s="71">
        <v>1</v>
      </c>
      <c r="M99" s="47"/>
      <c r="N99" s="124">
        <v>14</v>
      </c>
      <c r="O99" s="125">
        <v>1</v>
      </c>
      <c r="P99" s="125">
        <v>1</v>
      </c>
      <c r="Q99" s="125"/>
      <c r="R99" s="124">
        <v>1</v>
      </c>
      <c r="S99" s="125"/>
      <c r="T99" s="124">
        <v>2</v>
      </c>
      <c r="U99" s="82"/>
      <c r="V99" s="82"/>
      <c r="W99" s="125"/>
      <c r="X99" s="186">
        <v>1</v>
      </c>
      <c r="Y99" s="214"/>
      <c r="Z99" s="214"/>
      <c r="AA99" s="247"/>
      <c r="AB99" s="124">
        <v>1</v>
      </c>
      <c r="AC99" s="120"/>
      <c r="AD99" s="73"/>
      <c r="AE99" s="30"/>
    </row>
    <row r="100" spans="1:31" s="68" customFormat="1" ht="21.75" customHeight="1" outlineLevel="1" x14ac:dyDescent="0.25">
      <c r="A100" s="76">
        <v>131</v>
      </c>
      <c r="B100" s="76" t="s">
        <v>497</v>
      </c>
      <c r="C100" s="89" t="s">
        <v>23</v>
      </c>
      <c r="D100" s="103" t="s">
        <v>445</v>
      </c>
      <c r="E100" s="89" t="s">
        <v>298</v>
      </c>
      <c r="F100" s="127" t="s">
        <v>974</v>
      </c>
      <c r="G100" s="89" t="s">
        <v>337</v>
      </c>
      <c r="H100" s="128" t="s">
        <v>919</v>
      </c>
      <c r="I100" s="89" t="s">
        <v>713</v>
      </c>
      <c r="J100" s="89"/>
      <c r="K100" s="70">
        <v>1</v>
      </c>
      <c r="L100" s="71">
        <v>1</v>
      </c>
      <c r="M100" s="47"/>
      <c r="N100" s="124">
        <v>14</v>
      </c>
      <c r="O100" s="125">
        <v>1</v>
      </c>
      <c r="P100" s="125"/>
      <c r="Q100" s="125"/>
      <c r="R100" s="124">
        <v>1</v>
      </c>
      <c r="S100" s="125"/>
      <c r="T100" s="124">
        <v>2</v>
      </c>
      <c r="U100" s="82"/>
      <c r="V100" s="82"/>
      <c r="W100" s="125"/>
      <c r="X100" s="186">
        <v>1</v>
      </c>
      <c r="Y100" s="214"/>
      <c r="Z100" s="214"/>
      <c r="AA100" s="247"/>
      <c r="AB100" s="124">
        <v>1</v>
      </c>
      <c r="AC100" s="120"/>
      <c r="AD100" s="73"/>
      <c r="AE100" s="30"/>
    </row>
    <row r="101" spans="1:31" s="68" customFormat="1" ht="27" customHeight="1" outlineLevel="1" x14ac:dyDescent="0.25">
      <c r="A101" s="76">
        <v>132</v>
      </c>
      <c r="B101" s="76" t="s">
        <v>497</v>
      </c>
      <c r="C101" s="89" t="s">
        <v>23</v>
      </c>
      <c r="D101" s="103" t="s">
        <v>470</v>
      </c>
      <c r="E101" s="89" t="s">
        <v>299</v>
      </c>
      <c r="F101" s="127" t="s">
        <v>975</v>
      </c>
      <c r="G101" s="89" t="s">
        <v>337</v>
      </c>
      <c r="H101" s="128" t="s">
        <v>919</v>
      </c>
      <c r="I101" s="176" t="s">
        <v>714</v>
      </c>
      <c r="J101" s="89"/>
      <c r="K101" s="70">
        <v>1</v>
      </c>
      <c r="L101" s="71">
        <v>1</v>
      </c>
      <c r="M101" s="47"/>
      <c r="N101" s="124">
        <v>14</v>
      </c>
      <c r="O101" s="125"/>
      <c r="P101" s="125">
        <v>1</v>
      </c>
      <c r="Q101" s="125"/>
      <c r="R101" s="124">
        <v>1</v>
      </c>
      <c r="S101" s="125"/>
      <c r="T101" s="124">
        <v>2</v>
      </c>
      <c r="U101" s="82"/>
      <c r="V101" s="82"/>
      <c r="W101" s="125"/>
      <c r="X101" s="186">
        <v>1</v>
      </c>
      <c r="Y101" s="214"/>
      <c r="Z101" s="214"/>
      <c r="AA101" s="247"/>
      <c r="AB101" s="124">
        <v>1</v>
      </c>
      <c r="AC101" s="120"/>
      <c r="AD101" s="73"/>
      <c r="AE101" s="30"/>
    </row>
    <row r="102" spans="1:31" s="68" customFormat="1" ht="72.75" customHeight="1" outlineLevel="1" x14ac:dyDescent="0.25">
      <c r="A102" s="76">
        <v>133</v>
      </c>
      <c r="B102" s="76"/>
      <c r="C102" s="89" t="s">
        <v>23</v>
      </c>
      <c r="D102" s="103" t="s">
        <v>471</v>
      </c>
      <c r="E102" s="89" t="s">
        <v>300</v>
      </c>
      <c r="F102" s="127" t="s">
        <v>976</v>
      </c>
      <c r="G102" s="89" t="s">
        <v>337</v>
      </c>
      <c r="H102" s="128" t="s">
        <v>76</v>
      </c>
      <c r="I102" s="89" t="s">
        <v>754</v>
      </c>
      <c r="J102" s="277" t="s">
        <v>904</v>
      </c>
      <c r="K102" s="70">
        <v>0</v>
      </c>
      <c r="L102" s="71" t="s">
        <v>76</v>
      </c>
      <c r="M102" s="47"/>
      <c r="N102" s="124">
        <v>14</v>
      </c>
      <c r="O102" s="125"/>
      <c r="P102" s="125"/>
      <c r="Q102" s="125"/>
      <c r="R102" s="124">
        <v>1</v>
      </c>
      <c r="S102" s="125"/>
      <c r="T102" s="124">
        <v>2</v>
      </c>
      <c r="U102" s="82"/>
      <c r="V102" s="82"/>
      <c r="W102" s="125"/>
      <c r="X102" s="186">
        <v>1</v>
      </c>
      <c r="Y102" s="214"/>
      <c r="Z102" s="214"/>
      <c r="AA102" s="247"/>
      <c r="AB102" s="124">
        <v>1</v>
      </c>
      <c r="AC102" s="120"/>
      <c r="AD102" s="73"/>
      <c r="AE102" s="30"/>
    </row>
    <row r="103" spans="1:31" s="68" customFormat="1" ht="76.5" outlineLevel="1" x14ac:dyDescent="0.25">
      <c r="A103" s="76">
        <v>134</v>
      </c>
      <c r="B103" s="76" t="s">
        <v>497</v>
      </c>
      <c r="C103" s="89" t="s">
        <v>23</v>
      </c>
      <c r="D103" s="103" t="s">
        <v>472</v>
      </c>
      <c r="E103" s="89" t="s">
        <v>780</v>
      </c>
      <c r="F103" s="127" t="s">
        <v>977</v>
      </c>
      <c r="G103" s="89" t="s">
        <v>81</v>
      </c>
      <c r="H103" s="128" t="s">
        <v>919</v>
      </c>
      <c r="I103" s="89" t="s">
        <v>755</v>
      </c>
      <c r="J103" s="89"/>
      <c r="K103" s="70">
        <v>1</v>
      </c>
      <c r="L103" s="71">
        <v>0.95</v>
      </c>
      <c r="M103" s="47"/>
      <c r="N103" s="124">
        <v>14</v>
      </c>
      <c r="O103" s="125">
        <v>1</v>
      </c>
      <c r="P103" s="125">
        <v>0.9</v>
      </c>
      <c r="Q103" s="125"/>
      <c r="R103" s="124">
        <v>1</v>
      </c>
      <c r="S103" s="125"/>
      <c r="T103" s="124">
        <v>2</v>
      </c>
      <c r="U103" s="82"/>
      <c r="V103" s="82"/>
      <c r="W103" s="125"/>
      <c r="X103" s="186">
        <v>1</v>
      </c>
      <c r="Y103" s="214"/>
      <c r="Z103" s="214"/>
      <c r="AA103" s="247"/>
      <c r="AB103" s="124">
        <v>1</v>
      </c>
      <c r="AC103" s="120"/>
      <c r="AD103" s="73"/>
      <c r="AE103" s="30"/>
    </row>
    <row r="104" spans="1:31" s="68" customFormat="1" outlineLevel="1" x14ac:dyDescent="0.25">
      <c r="A104" s="76"/>
      <c r="B104" s="76"/>
      <c r="C104" s="88" t="s">
        <v>23</v>
      </c>
      <c r="D104" s="88" t="s">
        <v>224</v>
      </c>
      <c r="E104" s="88" t="s">
        <v>229</v>
      </c>
      <c r="F104" s="127" t="s">
        <v>75</v>
      </c>
      <c r="G104" s="88"/>
      <c r="H104" s="128" t="s">
        <v>76</v>
      </c>
      <c r="I104" s="88"/>
      <c r="J104" s="88"/>
      <c r="K104" s="70">
        <v>0</v>
      </c>
      <c r="L104" s="71" t="s">
        <v>76</v>
      </c>
      <c r="M104" s="47"/>
      <c r="N104" s="124">
        <v>14</v>
      </c>
      <c r="O104" s="125"/>
      <c r="P104" s="125"/>
      <c r="Q104" s="125"/>
      <c r="R104" s="124">
        <v>1</v>
      </c>
      <c r="S104" s="125"/>
      <c r="T104" s="124">
        <v>1</v>
      </c>
      <c r="U104" s="82"/>
      <c r="V104" s="82"/>
      <c r="W104" s="125"/>
      <c r="X104" s="186">
        <v>1</v>
      </c>
      <c r="Y104" s="214"/>
      <c r="Z104" s="214"/>
      <c r="AA104" s="247"/>
      <c r="AB104" s="124">
        <v>1</v>
      </c>
      <c r="AC104" s="120"/>
      <c r="AD104" s="73"/>
      <c r="AE104" s="30"/>
    </row>
    <row r="105" spans="1:31" s="68" customFormat="1" ht="102" outlineLevel="1" x14ac:dyDescent="0.25">
      <c r="A105" s="76">
        <v>84</v>
      </c>
      <c r="B105" s="76" t="s">
        <v>497</v>
      </c>
      <c r="C105" s="88" t="s">
        <v>23</v>
      </c>
      <c r="D105" s="88" t="s">
        <v>225</v>
      </c>
      <c r="E105" s="88" t="s">
        <v>305</v>
      </c>
      <c r="F105" s="127" t="s">
        <v>978</v>
      </c>
      <c r="G105" s="88" t="s">
        <v>337</v>
      </c>
      <c r="H105" s="128" t="s">
        <v>919</v>
      </c>
      <c r="I105" s="88" t="s">
        <v>655</v>
      </c>
      <c r="J105" s="88"/>
      <c r="K105" s="70">
        <v>1</v>
      </c>
      <c r="L105" s="71">
        <v>0.95</v>
      </c>
      <c r="M105" s="47"/>
      <c r="N105" s="124">
        <v>14</v>
      </c>
      <c r="O105" s="125">
        <v>1</v>
      </c>
      <c r="P105" s="125">
        <v>0.9</v>
      </c>
      <c r="Q105" s="125"/>
      <c r="R105" s="124">
        <v>1</v>
      </c>
      <c r="S105" s="125"/>
      <c r="T105" s="124">
        <v>2</v>
      </c>
      <c r="U105" s="82"/>
      <c r="V105" s="82"/>
      <c r="W105" s="125"/>
      <c r="X105" s="186">
        <v>1</v>
      </c>
      <c r="Y105" s="214"/>
      <c r="Z105" s="214"/>
      <c r="AA105" s="247"/>
      <c r="AB105" s="124">
        <v>1</v>
      </c>
      <c r="AC105" s="120"/>
      <c r="AD105" s="73"/>
      <c r="AE105" s="30"/>
    </row>
    <row r="106" spans="1:31" s="68" customFormat="1" ht="140.25" outlineLevel="1" x14ac:dyDescent="0.25">
      <c r="A106" s="76">
        <v>135</v>
      </c>
      <c r="B106" s="76" t="s">
        <v>497</v>
      </c>
      <c r="C106" s="89" t="s">
        <v>23</v>
      </c>
      <c r="D106" s="89" t="s">
        <v>301</v>
      </c>
      <c r="E106" s="89" t="s">
        <v>306</v>
      </c>
      <c r="F106" s="127" t="s">
        <v>979</v>
      </c>
      <c r="G106" s="89" t="s">
        <v>337</v>
      </c>
      <c r="H106" s="128" t="s">
        <v>919</v>
      </c>
      <c r="I106" s="102" t="s">
        <v>658</v>
      </c>
      <c r="J106" s="89"/>
      <c r="K106" s="70">
        <v>1</v>
      </c>
      <c r="L106" s="71">
        <v>0.95</v>
      </c>
      <c r="M106" s="47"/>
      <c r="N106" s="124">
        <v>14</v>
      </c>
      <c r="O106" s="125">
        <v>1</v>
      </c>
      <c r="P106" s="125">
        <v>0.9</v>
      </c>
      <c r="Q106" s="125"/>
      <c r="R106" s="124">
        <v>1</v>
      </c>
      <c r="S106" s="125"/>
      <c r="T106" s="124">
        <v>2</v>
      </c>
      <c r="U106" s="82"/>
      <c r="V106" s="82"/>
      <c r="W106" s="125"/>
      <c r="X106" s="186">
        <v>1</v>
      </c>
      <c r="Y106" s="214"/>
      <c r="Z106" s="214"/>
      <c r="AA106" s="247"/>
      <c r="AB106" s="124">
        <v>1</v>
      </c>
      <c r="AC106" s="120"/>
      <c r="AD106" s="73"/>
      <c r="AE106" s="30"/>
    </row>
    <row r="107" spans="1:31" s="68" customFormat="1" ht="127.5" outlineLevel="1" x14ac:dyDescent="0.25">
      <c r="A107" s="76">
        <v>136</v>
      </c>
      <c r="B107" s="76" t="s">
        <v>497</v>
      </c>
      <c r="C107" s="89" t="s">
        <v>23</v>
      </c>
      <c r="D107" s="89" t="s">
        <v>302</v>
      </c>
      <c r="E107" s="89" t="s">
        <v>307</v>
      </c>
      <c r="F107" s="127" t="s">
        <v>980</v>
      </c>
      <c r="G107" s="89" t="s">
        <v>337</v>
      </c>
      <c r="H107" s="128" t="s">
        <v>919</v>
      </c>
      <c r="I107" s="89" t="s">
        <v>656</v>
      </c>
      <c r="J107" s="89"/>
      <c r="K107" s="70">
        <v>1</v>
      </c>
      <c r="L107" s="71">
        <v>0.95</v>
      </c>
      <c r="M107" s="47"/>
      <c r="N107" s="124">
        <v>14</v>
      </c>
      <c r="O107" s="125">
        <v>1</v>
      </c>
      <c r="P107" s="125">
        <v>0.9</v>
      </c>
      <c r="Q107" s="125"/>
      <c r="R107" s="124">
        <v>1</v>
      </c>
      <c r="S107" s="125"/>
      <c r="T107" s="124">
        <v>2</v>
      </c>
      <c r="U107" s="82"/>
      <c r="V107" s="82"/>
      <c r="W107" s="125"/>
      <c r="X107" s="186">
        <v>1</v>
      </c>
      <c r="Y107" s="214"/>
      <c r="Z107" s="214"/>
      <c r="AA107" s="247"/>
      <c r="AB107" s="124">
        <v>1</v>
      </c>
      <c r="AC107" s="120"/>
      <c r="AD107" s="73"/>
      <c r="AE107" s="30"/>
    </row>
    <row r="108" spans="1:31" s="68" customFormat="1" ht="63.75" outlineLevel="1" x14ac:dyDescent="0.25">
      <c r="A108" s="76">
        <v>137</v>
      </c>
      <c r="B108" s="76" t="s">
        <v>497</v>
      </c>
      <c r="C108" s="89" t="s">
        <v>23</v>
      </c>
      <c r="D108" s="89" t="s">
        <v>303</v>
      </c>
      <c r="E108" s="89" t="s">
        <v>308</v>
      </c>
      <c r="F108" s="127" t="s">
        <v>981</v>
      </c>
      <c r="G108" s="89" t="s">
        <v>337</v>
      </c>
      <c r="H108" s="128" t="s">
        <v>919</v>
      </c>
      <c r="I108" s="89" t="s">
        <v>634</v>
      </c>
      <c r="J108" s="89"/>
      <c r="K108" s="70">
        <v>1</v>
      </c>
      <c r="L108" s="71">
        <v>0.9</v>
      </c>
      <c r="M108" s="47"/>
      <c r="N108" s="124">
        <v>14</v>
      </c>
      <c r="O108" s="125">
        <v>1</v>
      </c>
      <c r="P108" s="125">
        <v>0.8</v>
      </c>
      <c r="Q108" s="125"/>
      <c r="R108" s="124">
        <v>1</v>
      </c>
      <c r="S108" s="125"/>
      <c r="T108" s="124">
        <v>2</v>
      </c>
      <c r="U108" s="82"/>
      <c r="V108" s="82"/>
      <c r="W108" s="125"/>
      <c r="X108" s="186">
        <v>1</v>
      </c>
      <c r="Y108" s="214"/>
      <c r="Z108" s="214"/>
      <c r="AA108" s="247"/>
      <c r="AB108" s="124">
        <v>1</v>
      </c>
      <c r="AC108" s="120"/>
      <c r="AD108" s="73"/>
      <c r="AE108" s="30"/>
    </row>
    <row r="109" spans="1:31" s="68" customFormat="1" ht="409.5" outlineLevel="1" x14ac:dyDescent="0.25">
      <c r="A109" s="76">
        <v>138</v>
      </c>
      <c r="B109" s="76"/>
      <c r="C109" s="89" t="s">
        <v>23</v>
      </c>
      <c r="D109" s="89" t="s">
        <v>304</v>
      </c>
      <c r="E109" s="89" t="s">
        <v>346</v>
      </c>
      <c r="F109" s="127" t="s">
        <v>982</v>
      </c>
      <c r="G109" s="89" t="s">
        <v>337</v>
      </c>
      <c r="H109" s="128" t="s">
        <v>76</v>
      </c>
      <c r="I109" s="89" t="s">
        <v>545</v>
      </c>
      <c r="J109" s="89" t="s">
        <v>531</v>
      </c>
      <c r="K109" s="70">
        <v>0</v>
      </c>
      <c r="L109" s="71" t="s">
        <v>76</v>
      </c>
      <c r="M109" s="47"/>
      <c r="N109" s="124">
        <v>14</v>
      </c>
      <c r="O109" s="125"/>
      <c r="P109" s="125"/>
      <c r="Q109" s="125"/>
      <c r="R109" s="124">
        <v>1</v>
      </c>
      <c r="S109" s="125"/>
      <c r="T109" s="124">
        <v>2</v>
      </c>
      <c r="U109" s="82"/>
      <c r="V109" s="82"/>
      <c r="W109" s="125"/>
      <c r="X109" s="186">
        <v>1</v>
      </c>
      <c r="Y109" s="214"/>
      <c r="Z109" s="214"/>
      <c r="AA109" s="247"/>
      <c r="AB109" s="124">
        <v>1</v>
      </c>
      <c r="AC109" s="120"/>
      <c r="AD109" s="73"/>
      <c r="AE109" s="30"/>
    </row>
    <row r="110" spans="1:31" s="68" customFormat="1" outlineLevel="1" x14ac:dyDescent="0.25">
      <c r="A110" s="76"/>
      <c r="B110" s="76"/>
      <c r="C110" s="88" t="s">
        <v>23</v>
      </c>
      <c r="D110" s="88" t="s">
        <v>226</v>
      </c>
      <c r="E110" s="88" t="s">
        <v>336</v>
      </c>
      <c r="F110" s="127" t="s">
        <v>75</v>
      </c>
      <c r="G110" s="88"/>
      <c r="H110" s="128" t="s">
        <v>76</v>
      </c>
      <c r="I110" s="88"/>
      <c r="J110" s="88"/>
      <c r="K110" s="70">
        <v>0</v>
      </c>
      <c r="L110" s="71" t="s">
        <v>76</v>
      </c>
      <c r="M110" s="47"/>
      <c r="N110" s="124">
        <v>14</v>
      </c>
      <c r="O110" s="125"/>
      <c r="P110" s="125"/>
      <c r="Q110" s="125"/>
      <c r="R110" s="124">
        <v>1</v>
      </c>
      <c r="S110" s="125"/>
      <c r="T110" s="124">
        <v>1</v>
      </c>
      <c r="U110" s="82"/>
      <c r="V110" s="82"/>
      <c r="W110" s="125"/>
      <c r="X110" s="186">
        <v>1</v>
      </c>
      <c r="Y110" s="214"/>
      <c r="Z110" s="214"/>
      <c r="AA110" s="247"/>
      <c r="AB110" s="124">
        <v>1</v>
      </c>
      <c r="AC110" s="120"/>
      <c r="AD110" s="73"/>
      <c r="AE110" s="30"/>
    </row>
    <row r="111" spans="1:31" s="68" customFormat="1" ht="76.5" outlineLevel="1" x14ac:dyDescent="0.25">
      <c r="A111" s="76">
        <v>85</v>
      </c>
      <c r="B111" s="76" t="s">
        <v>497</v>
      </c>
      <c r="C111" s="88" t="s">
        <v>23</v>
      </c>
      <c r="D111" s="88" t="s">
        <v>227</v>
      </c>
      <c r="E111" s="88" t="s">
        <v>310</v>
      </c>
      <c r="F111" s="127" t="s">
        <v>983</v>
      </c>
      <c r="G111" s="88" t="s">
        <v>337</v>
      </c>
      <c r="H111" s="128" t="s">
        <v>919</v>
      </c>
      <c r="I111" s="88" t="s">
        <v>715</v>
      </c>
      <c r="J111" s="88"/>
      <c r="K111" s="70">
        <v>1</v>
      </c>
      <c r="L111" s="71">
        <v>0.95</v>
      </c>
      <c r="M111" s="47"/>
      <c r="N111" s="124">
        <v>14</v>
      </c>
      <c r="O111" s="125">
        <v>1</v>
      </c>
      <c r="P111" s="125">
        <v>0.9</v>
      </c>
      <c r="Q111" s="125"/>
      <c r="R111" s="124">
        <v>1</v>
      </c>
      <c r="S111" s="125"/>
      <c r="T111" s="124">
        <v>2</v>
      </c>
      <c r="U111" s="82"/>
      <c r="V111" s="82"/>
      <c r="W111" s="125"/>
      <c r="X111" s="186">
        <v>1</v>
      </c>
      <c r="Y111" s="214"/>
      <c r="Z111" s="214"/>
      <c r="AA111" s="247"/>
      <c r="AB111" s="124">
        <v>1</v>
      </c>
      <c r="AC111" s="120"/>
      <c r="AD111" s="73"/>
      <c r="AE111" s="30"/>
    </row>
    <row r="112" spans="1:31" s="68" customFormat="1" ht="102" outlineLevel="1" x14ac:dyDescent="0.25">
      <c r="A112" s="76">
        <v>140</v>
      </c>
      <c r="B112" s="76" t="s">
        <v>497</v>
      </c>
      <c r="C112" s="89" t="s">
        <v>23</v>
      </c>
      <c r="D112" s="89" t="s">
        <v>309</v>
      </c>
      <c r="E112" s="89" t="s">
        <v>347</v>
      </c>
      <c r="F112" s="127" t="s">
        <v>984</v>
      </c>
      <c r="G112" s="89" t="s">
        <v>337</v>
      </c>
      <c r="H112" s="128" t="s">
        <v>919</v>
      </c>
      <c r="I112" s="89" t="s">
        <v>716</v>
      </c>
      <c r="J112" s="89"/>
      <c r="K112" s="70">
        <v>1</v>
      </c>
      <c r="L112" s="71">
        <v>0.95</v>
      </c>
      <c r="M112" s="47"/>
      <c r="N112" s="124">
        <v>14</v>
      </c>
      <c r="O112" s="125">
        <v>1</v>
      </c>
      <c r="P112" s="125">
        <v>0.9</v>
      </c>
      <c r="Q112" s="125"/>
      <c r="R112" s="124">
        <v>1</v>
      </c>
      <c r="S112" s="125"/>
      <c r="T112" s="124">
        <v>2</v>
      </c>
      <c r="U112" s="82"/>
      <c r="V112" s="82"/>
      <c r="W112" s="125"/>
      <c r="X112" s="186">
        <v>1</v>
      </c>
      <c r="Y112" s="214"/>
      <c r="Z112" s="214"/>
      <c r="AA112" s="247"/>
      <c r="AB112" s="124">
        <v>1</v>
      </c>
      <c r="AC112" s="120"/>
      <c r="AD112" s="73"/>
      <c r="AE112" s="90"/>
    </row>
    <row r="113" spans="1:31" s="68" customFormat="1" ht="25.5" outlineLevel="1" x14ac:dyDescent="0.25">
      <c r="A113" s="76">
        <v>197</v>
      </c>
      <c r="B113" s="76"/>
      <c r="C113" s="105" t="s">
        <v>23</v>
      </c>
      <c r="D113" s="105" t="s">
        <v>482</v>
      </c>
      <c r="E113" s="105" t="s">
        <v>477</v>
      </c>
      <c r="F113" s="127" t="s">
        <v>483</v>
      </c>
      <c r="G113" s="105" t="s">
        <v>477</v>
      </c>
      <c r="H113" s="128" t="s">
        <v>919</v>
      </c>
      <c r="I113" s="105" t="s">
        <v>477</v>
      </c>
      <c r="J113" s="105"/>
      <c r="K113" s="44">
        <v>2.7</v>
      </c>
      <c r="L113" s="71">
        <v>0</v>
      </c>
      <c r="M113" s="47"/>
      <c r="N113" s="124">
        <v>14</v>
      </c>
      <c r="O113" s="125"/>
      <c r="P113" s="125">
        <v>0</v>
      </c>
      <c r="Q113" s="125"/>
      <c r="R113" s="124"/>
      <c r="S113" s="125"/>
      <c r="T113" s="124"/>
      <c r="U113" s="82"/>
      <c r="V113" s="82"/>
      <c r="W113" s="125"/>
      <c r="X113" s="186"/>
      <c r="Y113" s="214"/>
      <c r="Z113" s="214"/>
      <c r="AA113" s="247"/>
      <c r="AB113" s="124"/>
      <c r="AC113" s="120"/>
      <c r="AD113" s="73"/>
      <c r="AE113" s="90"/>
    </row>
    <row r="114" spans="1:31" s="28" customFormat="1" ht="21" customHeight="1" x14ac:dyDescent="0.25">
      <c r="A114" s="25" t="s">
        <v>230</v>
      </c>
      <c r="B114" s="26"/>
      <c r="C114" s="26"/>
      <c r="D114" s="26"/>
      <c r="E114" s="26"/>
      <c r="F114" s="26"/>
      <c r="G114" s="26"/>
      <c r="H114" s="26" t="s">
        <v>76</v>
      </c>
      <c r="I114" s="26"/>
      <c r="J114" s="26"/>
      <c r="K114" s="26"/>
      <c r="L114" s="26" t="s">
        <v>76</v>
      </c>
      <c r="M114" s="26"/>
      <c r="N114" s="148">
        <v>14</v>
      </c>
      <c r="O114" s="26"/>
      <c r="P114" s="26"/>
      <c r="Q114" s="26"/>
      <c r="R114" s="148"/>
      <c r="S114" s="26"/>
      <c r="T114" s="148"/>
      <c r="U114" s="26"/>
      <c r="V114" s="26"/>
      <c r="W114" s="26"/>
      <c r="X114" s="148"/>
      <c r="Y114" s="26"/>
      <c r="Z114" s="26"/>
      <c r="AA114" s="26"/>
      <c r="AB114" s="148"/>
      <c r="AC114" s="149"/>
      <c r="AD114" s="27"/>
      <c r="AE114" s="17"/>
    </row>
    <row r="115" spans="1:31" s="68" customFormat="1" outlineLevel="1" x14ac:dyDescent="0.25">
      <c r="A115" s="76"/>
      <c r="B115" s="76"/>
      <c r="C115" s="88" t="s">
        <v>23</v>
      </c>
      <c r="D115" s="88" t="s">
        <v>231</v>
      </c>
      <c r="E115" s="88" t="s">
        <v>230</v>
      </c>
      <c r="F115" s="127" t="s">
        <v>75</v>
      </c>
      <c r="G115" s="88"/>
      <c r="H115" s="128" t="s">
        <v>76</v>
      </c>
      <c r="I115" s="88"/>
      <c r="J115" s="88"/>
      <c r="K115" s="70">
        <v>0</v>
      </c>
      <c r="L115" s="71" t="s">
        <v>76</v>
      </c>
      <c r="M115" s="47"/>
      <c r="N115" s="124">
        <v>14</v>
      </c>
      <c r="O115" s="125"/>
      <c r="P115" s="125"/>
      <c r="Q115" s="125"/>
      <c r="R115" s="124">
        <v>1</v>
      </c>
      <c r="S115" s="125"/>
      <c r="T115" s="124">
        <v>1</v>
      </c>
      <c r="U115" s="82"/>
      <c r="V115" s="82"/>
      <c r="W115" s="125"/>
      <c r="X115" s="186">
        <v>1</v>
      </c>
      <c r="Y115" s="214"/>
      <c r="Z115" s="214"/>
      <c r="AA115" s="247"/>
      <c r="AB115" s="124">
        <v>1</v>
      </c>
      <c r="AC115" s="120"/>
      <c r="AD115" s="73"/>
      <c r="AE115" s="30"/>
    </row>
    <row r="116" spans="1:31" s="68" customFormat="1" outlineLevel="1" x14ac:dyDescent="0.25">
      <c r="A116" s="76"/>
      <c r="B116" s="76"/>
      <c r="C116" s="88" t="s">
        <v>23</v>
      </c>
      <c r="D116" s="88" t="s">
        <v>232</v>
      </c>
      <c r="E116" s="88" t="s">
        <v>235</v>
      </c>
      <c r="F116" s="127" t="s">
        <v>75</v>
      </c>
      <c r="G116" s="88"/>
      <c r="H116" s="128" t="s">
        <v>76</v>
      </c>
      <c r="I116" s="88"/>
      <c r="J116" s="88"/>
      <c r="K116" s="70">
        <v>0</v>
      </c>
      <c r="L116" s="71" t="s">
        <v>76</v>
      </c>
      <c r="M116" s="47"/>
      <c r="N116" s="124">
        <v>14</v>
      </c>
      <c r="O116" s="125"/>
      <c r="P116" s="125"/>
      <c r="Q116" s="125"/>
      <c r="R116" s="124">
        <v>1</v>
      </c>
      <c r="S116" s="125"/>
      <c r="T116" s="124">
        <v>1</v>
      </c>
      <c r="U116" s="82"/>
      <c r="V116" s="82"/>
      <c r="W116" s="125"/>
      <c r="X116" s="186">
        <v>1</v>
      </c>
      <c r="Y116" s="214"/>
      <c r="Z116" s="214"/>
      <c r="AA116" s="247"/>
      <c r="AB116" s="124">
        <v>1</v>
      </c>
      <c r="AC116" s="120"/>
      <c r="AD116" s="73"/>
      <c r="AE116" s="30"/>
    </row>
    <row r="117" spans="1:31" s="68" customFormat="1" ht="331.5" outlineLevel="1" x14ac:dyDescent="0.25">
      <c r="A117" s="76">
        <v>86</v>
      </c>
      <c r="B117" s="76"/>
      <c r="C117" s="88" t="s">
        <v>23</v>
      </c>
      <c r="D117" s="88" t="s">
        <v>233</v>
      </c>
      <c r="E117" s="88" t="s">
        <v>474</v>
      </c>
      <c r="F117" s="127" t="s">
        <v>985</v>
      </c>
      <c r="G117" s="88" t="s">
        <v>81</v>
      </c>
      <c r="H117" s="128" t="s">
        <v>76</v>
      </c>
      <c r="I117" s="88" t="s">
        <v>548</v>
      </c>
      <c r="J117" s="88" t="s">
        <v>532</v>
      </c>
      <c r="K117" s="70">
        <v>0</v>
      </c>
      <c r="L117" s="71" t="s">
        <v>76</v>
      </c>
      <c r="M117" s="47"/>
      <c r="N117" s="124">
        <v>14</v>
      </c>
      <c r="O117" s="125"/>
      <c r="P117" s="125"/>
      <c r="Q117" s="125"/>
      <c r="R117" s="124">
        <v>1</v>
      </c>
      <c r="S117" s="125"/>
      <c r="T117" s="124">
        <v>2</v>
      </c>
      <c r="U117" s="82"/>
      <c r="V117" s="82"/>
      <c r="W117" s="125"/>
      <c r="X117" s="186">
        <v>1</v>
      </c>
      <c r="Y117" s="214"/>
      <c r="Z117" s="214"/>
      <c r="AA117" s="247"/>
      <c r="AB117" s="124">
        <v>1</v>
      </c>
      <c r="AC117" s="120"/>
      <c r="AD117" s="73"/>
      <c r="AE117" s="30"/>
    </row>
    <row r="118" spans="1:31" s="68" customFormat="1" ht="89.25" outlineLevel="1" x14ac:dyDescent="0.25">
      <c r="A118" s="76">
        <v>187</v>
      </c>
      <c r="B118" s="76" t="s">
        <v>497</v>
      </c>
      <c r="C118" s="101" t="s">
        <v>23</v>
      </c>
      <c r="D118" s="101" t="s">
        <v>365</v>
      </c>
      <c r="E118" s="101" t="s">
        <v>515</v>
      </c>
      <c r="F118" s="127" t="s">
        <v>986</v>
      </c>
      <c r="G118" s="101" t="s">
        <v>81</v>
      </c>
      <c r="H118" s="128" t="s">
        <v>919</v>
      </c>
      <c r="I118" s="108" t="s">
        <v>657</v>
      </c>
      <c r="J118" s="101"/>
      <c r="K118" s="70">
        <v>1</v>
      </c>
      <c r="L118" s="71">
        <v>0.95</v>
      </c>
      <c r="M118" s="47"/>
      <c r="N118" s="124">
        <v>14</v>
      </c>
      <c r="O118" s="125">
        <v>1</v>
      </c>
      <c r="P118" s="125">
        <v>0.9</v>
      </c>
      <c r="Q118" s="125"/>
      <c r="R118" s="124"/>
      <c r="S118" s="125"/>
      <c r="T118" s="124"/>
      <c r="U118" s="82"/>
      <c r="V118" s="82"/>
      <c r="W118" s="125"/>
      <c r="X118" s="186"/>
      <c r="Y118" s="214"/>
      <c r="Z118" s="214"/>
      <c r="AA118" s="247"/>
      <c r="AB118" s="124"/>
      <c r="AC118" s="120"/>
      <c r="AD118" s="73"/>
      <c r="AE118" s="30"/>
    </row>
    <row r="119" spans="1:31" s="68" customFormat="1" ht="165.75" outlineLevel="1" x14ac:dyDescent="0.25">
      <c r="A119" s="76">
        <v>157</v>
      </c>
      <c r="B119" s="76"/>
      <c r="C119" s="98" t="s">
        <v>23</v>
      </c>
      <c r="D119" s="101" t="s">
        <v>366</v>
      </c>
      <c r="E119" s="98" t="s">
        <v>367</v>
      </c>
      <c r="F119" s="127" t="s">
        <v>945</v>
      </c>
      <c r="G119" s="98" t="s">
        <v>77</v>
      </c>
      <c r="H119" s="128" t="s">
        <v>76</v>
      </c>
      <c r="I119" s="98" t="s">
        <v>546</v>
      </c>
      <c r="J119" s="98" t="s">
        <v>533</v>
      </c>
      <c r="K119" s="70">
        <v>0</v>
      </c>
      <c r="L119" s="71" t="s">
        <v>76</v>
      </c>
      <c r="M119" s="47"/>
      <c r="N119" s="124">
        <v>14</v>
      </c>
      <c r="O119" s="125"/>
      <c r="P119" s="125"/>
      <c r="Q119" s="125"/>
      <c r="R119" s="124"/>
      <c r="S119" s="125"/>
      <c r="T119" s="124"/>
      <c r="U119" s="82"/>
      <c r="V119" s="82"/>
      <c r="W119" s="125"/>
      <c r="X119" s="186"/>
      <c r="Y119" s="214"/>
      <c r="Z119" s="214"/>
      <c r="AA119" s="247"/>
      <c r="AB119" s="124"/>
      <c r="AC119" s="120"/>
      <c r="AD119" s="73"/>
      <c r="AE119" s="30"/>
    </row>
    <row r="120" spans="1:31" s="68" customFormat="1" ht="178.5" outlineLevel="1" x14ac:dyDescent="0.25">
      <c r="A120" s="76">
        <v>158</v>
      </c>
      <c r="B120" s="76"/>
      <c r="C120" s="98" t="s">
        <v>23</v>
      </c>
      <c r="D120" s="101" t="s">
        <v>371</v>
      </c>
      <c r="E120" s="98" t="s">
        <v>368</v>
      </c>
      <c r="F120" s="127" t="s">
        <v>987</v>
      </c>
      <c r="G120" s="98" t="s">
        <v>77</v>
      </c>
      <c r="H120" s="128" t="s">
        <v>76</v>
      </c>
      <c r="I120" s="98" t="s">
        <v>547</v>
      </c>
      <c r="J120" s="98" t="s">
        <v>534</v>
      </c>
      <c r="K120" s="70">
        <v>0</v>
      </c>
      <c r="L120" s="71" t="s">
        <v>76</v>
      </c>
      <c r="M120" s="47"/>
      <c r="N120" s="124">
        <v>14</v>
      </c>
      <c r="O120" s="125"/>
      <c r="P120" s="125"/>
      <c r="Q120" s="125"/>
      <c r="R120" s="124"/>
      <c r="S120" s="125"/>
      <c r="T120" s="124"/>
      <c r="U120" s="82"/>
      <c r="V120" s="82"/>
      <c r="W120" s="125"/>
      <c r="X120" s="186"/>
      <c r="Y120" s="214"/>
      <c r="Z120" s="214"/>
      <c r="AA120" s="247"/>
      <c r="AB120" s="124"/>
      <c r="AC120" s="120"/>
      <c r="AD120" s="73"/>
      <c r="AE120" s="30"/>
    </row>
    <row r="121" spans="1:31" s="68" customFormat="1" ht="63.75" outlineLevel="1" x14ac:dyDescent="0.25">
      <c r="A121" s="76">
        <v>159</v>
      </c>
      <c r="B121" s="76" t="s">
        <v>497</v>
      </c>
      <c r="C121" s="98" t="s">
        <v>23</v>
      </c>
      <c r="D121" s="101" t="s">
        <v>372</v>
      </c>
      <c r="E121" s="98" t="s">
        <v>369</v>
      </c>
      <c r="F121" s="127" t="s">
        <v>988</v>
      </c>
      <c r="G121" s="98" t="s">
        <v>77</v>
      </c>
      <c r="H121" s="128" t="s">
        <v>919</v>
      </c>
      <c r="I121" s="98" t="s">
        <v>756</v>
      </c>
      <c r="J121" s="98"/>
      <c r="K121" s="70">
        <v>1</v>
      </c>
      <c r="L121" s="71">
        <v>0.95</v>
      </c>
      <c r="M121" s="47"/>
      <c r="N121" s="124">
        <v>14</v>
      </c>
      <c r="O121" s="125">
        <v>1</v>
      </c>
      <c r="P121" s="125">
        <v>0.9</v>
      </c>
      <c r="Q121" s="125"/>
      <c r="R121" s="124"/>
      <c r="S121" s="125"/>
      <c r="T121" s="124"/>
      <c r="U121" s="82"/>
      <c r="V121" s="82"/>
      <c r="W121" s="125"/>
      <c r="X121" s="186"/>
      <c r="Y121" s="214"/>
      <c r="Z121" s="214"/>
      <c r="AA121" s="247"/>
      <c r="AB121" s="124"/>
      <c r="AC121" s="120"/>
      <c r="AD121" s="73"/>
      <c r="AE121" s="30"/>
    </row>
    <row r="122" spans="1:31" s="68" customFormat="1" ht="38.25" outlineLevel="1" x14ac:dyDescent="0.25">
      <c r="A122" s="76">
        <v>160</v>
      </c>
      <c r="B122" s="76" t="s">
        <v>497</v>
      </c>
      <c r="C122" s="98" t="s">
        <v>23</v>
      </c>
      <c r="D122" s="101" t="s">
        <v>373</v>
      </c>
      <c r="E122" s="98" t="s">
        <v>370</v>
      </c>
      <c r="F122" s="127" t="s">
        <v>989</v>
      </c>
      <c r="G122" s="98" t="s">
        <v>77</v>
      </c>
      <c r="H122" s="128" t="s">
        <v>919</v>
      </c>
      <c r="I122" s="108" t="s">
        <v>635</v>
      </c>
      <c r="J122" s="98"/>
      <c r="K122" s="70">
        <v>1</v>
      </c>
      <c r="L122" s="71">
        <v>0.95</v>
      </c>
      <c r="M122" s="47"/>
      <c r="N122" s="124">
        <v>14</v>
      </c>
      <c r="O122" s="125">
        <v>1</v>
      </c>
      <c r="P122" s="125">
        <v>0.9</v>
      </c>
      <c r="Q122" s="125"/>
      <c r="R122" s="124"/>
      <c r="S122" s="125"/>
      <c r="T122" s="124"/>
      <c r="U122" s="82"/>
      <c r="V122" s="82"/>
      <c r="W122" s="125"/>
      <c r="X122" s="186"/>
      <c r="Y122" s="214"/>
      <c r="Z122" s="214"/>
      <c r="AA122" s="247"/>
      <c r="AB122" s="124"/>
      <c r="AC122" s="120"/>
      <c r="AD122" s="73"/>
      <c r="AE122" s="30"/>
    </row>
    <row r="123" spans="1:31" s="68" customFormat="1" outlineLevel="1" x14ac:dyDescent="0.25">
      <c r="A123" s="76"/>
      <c r="B123" s="76"/>
      <c r="C123" s="98" t="s">
        <v>23</v>
      </c>
      <c r="D123" s="101" t="s">
        <v>374</v>
      </c>
      <c r="E123" s="98" t="s">
        <v>409</v>
      </c>
      <c r="F123" s="127"/>
      <c r="G123" s="98"/>
      <c r="H123" s="128" t="s">
        <v>76</v>
      </c>
      <c r="I123" s="98"/>
      <c r="J123" s="98"/>
      <c r="K123" s="70">
        <v>0</v>
      </c>
      <c r="L123" s="71" t="s">
        <v>76</v>
      </c>
      <c r="M123" s="47"/>
      <c r="N123" s="124">
        <v>14</v>
      </c>
      <c r="O123" s="125"/>
      <c r="P123" s="125"/>
      <c r="Q123" s="125"/>
      <c r="R123" s="124"/>
      <c r="S123" s="125"/>
      <c r="T123" s="124"/>
      <c r="U123" s="82"/>
      <c r="V123" s="82"/>
      <c r="W123" s="125"/>
      <c r="X123" s="186"/>
      <c r="Y123" s="214"/>
      <c r="Z123" s="214"/>
      <c r="AA123" s="247"/>
      <c r="AB123" s="124"/>
      <c r="AC123" s="120"/>
      <c r="AD123" s="73"/>
      <c r="AE123" s="30"/>
    </row>
    <row r="124" spans="1:31" s="68" customFormat="1" ht="81" customHeight="1" outlineLevel="1" x14ac:dyDescent="0.25">
      <c r="A124" s="76">
        <v>161</v>
      </c>
      <c r="B124" s="76" t="s">
        <v>497</v>
      </c>
      <c r="C124" s="98" t="s">
        <v>23</v>
      </c>
      <c r="D124" s="98" t="s">
        <v>375</v>
      </c>
      <c r="E124" s="98" t="s">
        <v>410</v>
      </c>
      <c r="F124" s="127" t="s">
        <v>990</v>
      </c>
      <c r="G124" s="98" t="s">
        <v>337</v>
      </c>
      <c r="H124" s="128" t="s">
        <v>919</v>
      </c>
      <c r="I124" s="98" t="s">
        <v>869</v>
      </c>
      <c r="J124" s="98"/>
      <c r="K124" s="70">
        <v>1</v>
      </c>
      <c r="L124" s="71">
        <v>0.95</v>
      </c>
      <c r="M124" s="47"/>
      <c r="N124" s="124">
        <v>14</v>
      </c>
      <c r="O124" s="125">
        <v>1</v>
      </c>
      <c r="P124" s="125">
        <v>0.9</v>
      </c>
      <c r="Q124" s="125"/>
      <c r="R124" s="124"/>
      <c r="S124" s="125"/>
      <c r="T124" s="124"/>
      <c r="U124" s="82"/>
      <c r="V124" s="82"/>
      <c r="W124" s="125"/>
      <c r="X124" s="186"/>
      <c r="Y124" s="214"/>
      <c r="Z124" s="214"/>
      <c r="AA124" s="247"/>
      <c r="AB124" s="124"/>
      <c r="AC124" s="120"/>
      <c r="AD124" s="73"/>
      <c r="AE124" s="30"/>
    </row>
    <row r="125" spans="1:31" s="68" customFormat="1" ht="69.75" customHeight="1" outlineLevel="1" x14ac:dyDescent="0.25">
      <c r="A125" s="76">
        <v>162</v>
      </c>
      <c r="B125" s="76" t="s">
        <v>497</v>
      </c>
      <c r="C125" s="98" t="s">
        <v>23</v>
      </c>
      <c r="D125" s="101" t="s">
        <v>376</v>
      </c>
      <c r="E125" s="98" t="s">
        <v>411</v>
      </c>
      <c r="F125" s="127" t="s">
        <v>991</v>
      </c>
      <c r="G125" s="98" t="s">
        <v>337</v>
      </c>
      <c r="H125" s="128" t="s">
        <v>919</v>
      </c>
      <c r="I125" s="98" t="s">
        <v>870</v>
      </c>
      <c r="J125" s="98"/>
      <c r="K125" s="70">
        <v>1</v>
      </c>
      <c r="L125" s="71">
        <v>0.93333333333333324</v>
      </c>
      <c r="M125" s="47"/>
      <c r="N125" s="124">
        <v>14</v>
      </c>
      <c r="O125" s="125">
        <v>1</v>
      </c>
      <c r="P125" s="125">
        <v>0.9</v>
      </c>
      <c r="Q125" s="125">
        <v>0.9</v>
      </c>
      <c r="R125" s="124"/>
      <c r="S125" s="125"/>
      <c r="T125" s="124"/>
      <c r="U125" s="82"/>
      <c r="V125" s="82"/>
      <c r="W125" s="125"/>
      <c r="X125" s="186"/>
      <c r="Y125" s="214"/>
      <c r="Z125" s="214"/>
      <c r="AA125" s="247"/>
      <c r="AB125" s="124"/>
      <c r="AC125" s="120"/>
      <c r="AD125" s="73"/>
      <c r="AE125" s="30"/>
    </row>
    <row r="126" spans="1:31" s="68" customFormat="1" ht="79.5" customHeight="1" outlineLevel="1" x14ac:dyDescent="0.25">
      <c r="A126" s="76">
        <v>163</v>
      </c>
      <c r="B126" s="76" t="s">
        <v>497</v>
      </c>
      <c r="C126" s="98" t="s">
        <v>23</v>
      </c>
      <c r="D126" s="101" t="s">
        <v>377</v>
      </c>
      <c r="E126" s="98" t="s">
        <v>412</v>
      </c>
      <c r="F126" s="127" t="s">
        <v>992</v>
      </c>
      <c r="G126" s="98" t="s">
        <v>337</v>
      </c>
      <c r="H126" s="128" t="s">
        <v>919</v>
      </c>
      <c r="I126" s="176" t="s">
        <v>871</v>
      </c>
      <c r="J126" s="98"/>
      <c r="K126" s="70">
        <v>1</v>
      </c>
      <c r="L126" s="71">
        <v>0.9</v>
      </c>
      <c r="M126" s="47"/>
      <c r="N126" s="124">
        <v>14</v>
      </c>
      <c r="O126" s="125">
        <v>1</v>
      </c>
      <c r="P126" s="125">
        <v>0.8</v>
      </c>
      <c r="Q126" s="125"/>
      <c r="R126" s="124"/>
      <c r="S126" s="125"/>
      <c r="T126" s="124"/>
      <c r="U126" s="82"/>
      <c r="V126" s="82"/>
      <c r="W126" s="125"/>
      <c r="X126" s="186"/>
      <c r="Y126" s="214"/>
      <c r="Z126" s="214"/>
      <c r="AA126" s="247"/>
      <c r="AB126" s="124"/>
      <c r="AC126" s="120"/>
      <c r="AD126" s="73"/>
      <c r="AE126" s="30"/>
    </row>
    <row r="127" spans="1:31" s="68" customFormat="1" outlineLevel="1" x14ac:dyDescent="0.25">
      <c r="A127" s="76"/>
      <c r="B127" s="76"/>
      <c r="C127" s="98" t="s">
        <v>23</v>
      </c>
      <c r="D127" s="98" t="s">
        <v>378</v>
      </c>
      <c r="E127" s="98" t="s">
        <v>413</v>
      </c>
      <c r="F127" s="127"/>
      <c r="G127" s="98"/>
      <c r="H127" s="128" t="s">
        <v>76</v>
      </c>
      <c r="I127" s="98"/>
      <c r="J127" s="98"/>
      <c r="K127" s="70">
        <v>0</v>
      </c>
      <c r="L127" s="71" t="s">
        <v>76</v>
      </c>
      <c r="M127" s="47"/>
      <c r="N127" s="124">
        <v>14</v>
      </c>
      <c r="O127" s="125"/>
      <c r="P127" s="125"/>
      <c r="Q127" s="125"/>
      <c r="R127" s="124"/>
      <c r="S127" s="125"/>
      <c r="T127" s="124"/>
      <c r="U127" s="82"/>
      <c r="V127" s="82"/>
      <c r="W127" s="125"/>
      <c r="X127" s="186"/>
      <c r="Y127" s="214"/>
      <c r="Z127" s="214"/>
      <c r="AA127" s="247"/>
      <c r="AB127" s="124"/>
      <c r="AC127" s="120"/>
      <c r="AD127" s="73"/>
      <c r="AE127" s="30"/>
    </row>
    <row r="128" spans="1:31" s="68" customFormat="1" ht="87.75" customHeight="1" outlineLevel="1" x14ac:dyDescent="0.25">
      <c r="A128" s="76">
        <v>164</v>
      </c>
      <c r="B128" s="76" t="s">
        <v>497</v>
      </c>
      <c r="C128" s="98" t="s">
        <v>23</v>
      </c>
      <c r="D128" s="98" t="s">
        <v>379</v>
      </c>
      <c r="E128" s="98" t="s">
        <v>414</v>
      </c>
      <c r="F128" s="127" t="s">
        <v>993</v>
      </c>
      <c r="G128" s="98" t="s">
        <v>337</v>
      </c>
      <c r="H128" s="128" t="s">
        <v>919</v>
      </c>
      <c r="I128" s="98" t="s">
        <v>872</v>
      </c>
      <c r="J128" s="98"/>
      <c r="K128" s="70">
        <v>1</v>
      </c>
      <c r="L128" s="71">
        <v>0.95</v>
      </c>
      <c r="M128" s="47"/>
      <c r="N128" s="124">
        <v>14</v>
      </c>
      <c r="O128" s="125">
        <v>1</v>
      </c>
      <c r="P128" s="125">
        <v>0.9</v>
      </c>
      <c r="Q128" s="125"/>
      <c r="R128" s="124"/>
      <c r="S128" s="125"/>
      <c r="T128" s="124"/>
      <c r="U128" s="82"/>
      <c r="V128" s="82"/>
      <c r="W128" s="125"/>
      <c r="X128" s="186"/>
      <c r="Y128" s="214"/>
      <c r="Z128" s="214"/>
      <c r="AA128" s="247"/>
      <c r="AB128" s="124"/>
      <c r="AC128" s="120"/>
      <c r="AD128" s="73"/>
      <c r="AE128" s="30"/>
    </row>
    <row r="129" spans="1:31" s="68" customFormat="1" ht="77.25" customHeight="1" outlineLevel="1" x14ac:dyDescent="0.25">
      <c r="A129" s="76">
        <v>165</v>
      </c>
      <c r="B129" s="76" t="s">
        <v>497</v>
      </c>
      <c r="C129" s="98" t="s">
        <v>23</v>
      </c>
      <c r="D129" s="101" t="s">
        <v>380</v>
      </c>
      <c r="E129" s="98" t="s">
        <v>415</v>
      </c>
      <c r="F129" s="127" t="s">
        <v>994</v>
      </c>
      <c r="G129" s="98" t="s">
        <v>337</v>
      </c>
      <c r="H129" s="128" t="s">
        <v>919</v>
      </c>
      <c r="I129" s="98" t="s">
        <v>873</v>
      </c>
      <c r="J129" s="98"/>
      <c r="K129" s="70">
        <v>1</v>
      </c>
      <c r="L129" s="71">
        <v>0.93333333333333324</v>
      </c>
      <c r="M129" s="47"/>
      <c r="N129" s="124">
        <v>14</v>
      </c>
      <c r="O129" s="125">
        <v>1</v>
      </c>
      <c r="P129" s="125">
        <v>0.9</v>
      </c>
      <c r="Q129" s="125">
        <v>0.9</v>
      </c>
      <c r="R129" s="124"/>
      <c r="S129" s="125"/>
      <c r="T129" s="124"/>
      <c r="U129" s="82"/>
      <c r="V129" s="82"/>
      <c r="W129" s="125"/>
      <c r="X129" s="186"/>
      <c r="Y129" s="214"/>
      <c r="Z129" s="214"/>
      <c r="AA129" s="247"/>
      <c r="AB129" s="124"/>
      <c r="AC129" s="120"/>
      <c r="AD129" s="73"/>
      <c r="AE129" s="30"/>
    </row>
    <row r="130" spans="1:31" s="68" customFormat="1" ht="81" customHeight="1" outlineLevel="1" x14ac:dyDescent="0.25">
      <c r="A130" s="76">
        <v>166</v>
      </c>
      <c r="B130" s="76" t="s">
        <v>497</v>
      </c>
      <c r="C130" s="98" t="s">
        <v>23</v>
      </c>
      <c r="D130" s="101" t="s">
        <v>381</v>
      </c>
      <c r="E130" s="98" t="s">
        <v>416</v>
      </c>
      <c r="F130" s="127" t="s">
        <v>995</v>
      </c>
      <c r="G130" s="98" t="s">
        <v>337</v>
      </c>
      <c r="H130" s="128" t="s">
        <v>919</v>
      </c>
      <c r="I130" s="176" t="s">
        <v>874</v>
      </c>
      <c r="J130" s="98"/>
      <c r="K130" s="70">
        <v>1</v>
      </c>
      <c r="L130" s="71">
        <v>0.9</v>
      </c>
      <c r="M130" s="47"/>
      <c r="N130" s="124">
        <v>14</v>
      </c>
      <c r="O130" s="125">
        <v>1</v>
      </c>
      <c r="P130" s="125">
        <v>0.8</v>
      </c>
      <c r="Q130" s="125"/>
      <c r="R130" s="124"/>
      <c r="S130" s="125"/>
      <c r="T130" s="124"/>
      <c r="U130" s="82"/>
      <c r="V130" s="82"/>
      <c r="W130" s="125"/>
      <c r="X130" s="186"/>
      <c r="Y130" s="214"/>
      <c r="Z130" s="214"/>
      <c r="AA130" s="247"/>
      <c r="AB130" s="124"/>
      <c r="AC130" s="120"/>
      <c r="AD130" s="73"/>
      <c r="AE130" s="30"/>
    </row>
    <row r="131" spans="1:31" s="68" customFormat="1" outlineLevel="1" x14ac:dyDescent="0.25">
      <c r="A131" s="76"/>
      <c r="B131" s="76"/>
      <c r="C131" s="98" t="s">
        <v>23</v>
      </c>
      <c r="D131" s="98" t="s">
        <v>446</v>
      </c>
      <c r="E131" s="98" t="s">
        <v>417</v>
      </c>
      <c r="F131" s="127"/>
      <c r="G131" s="98"/>
      <c r="H131" s="128" t="s">
        <v>76</v>
      </c>
      <c r="I131" s="98"/>
      <c r="J131" s="98"/>
      <c r="K131" s="70">
        <v>0</v>
      </c>
      <c r="L131" s="71" t="s">
        <v>76</v>
      </c>
      <c r="M131" s="47"/>
      <c r="N131" s="124">
        <v>14</v>
      </c>
      <c r="O131" s="125"/>
      <c r="P131" s="125"/>
      <c r="Q131" s="125"/>
      <c r="R131" s="124"/>
      <c r="S131" s="125"/>
      <c r="T131" s="124"/>
      <c r="U131" s="82"/>
      <c r="V131" s="82"/>
      <c r="W131" s="125"/>
      <c r="X131" s="186"/>
      <c r="Y131" s="214"/>
      <c r="Z131" s="214"/>
      <c r="AA131" s="247"/>
      <c r="AB131" s="124"/>
      <c r="AC131" s="120"/>
      <c r="AD131" s="73"/>
      <c r="AE131" s="30"/>
    </row>
    <row r="132" spans="1:31" s="68" customFormat="1" ht="133.5" customHeight="1" outlineLevel="1" x14ac:dyDescent="0.25">
      <c r="A132" s="76">
        <v>167</v>
      </c>
      <c r="B132" s="76" t="s">
        <v>497</v>
      </c>
      <c r="C132" s="98" t="s">
        <v>23</v>
      </c>
      <c r="D132" s="98" t="s">
        <v>447</v>
      </c>
      <c r="E132" s="98" t="s">
        <v>418</v>
      </c>
      <c r="F132" s="127" t="s">
        <v>996</v>
      </c>
      <c r="G132" s="98" t="s">
        <v>350</v>
      </c>
      <c r="H132" s="128" t="s">
        <v>919</v>
      </c>
      <c r="I132" s="98" t="s">
        <v>876</v>
      </c>
      <c r="J132" s="98" t="s">
        <v>659</v>
      </c>
      <c r="K132" s="70">
        <v>1</v>
      </c>
      <c r="L132" s="71">
        <v>0.9</v>
      </c>
      <c r="M132" s="47"/>
      <c r="N132" s="124">
        <v>14</v>
      </c>
      <c r="O132" s="125">
        <v>1</v>
      </c>
      <c r="P132" s="125">
        <v>0.8</v>
      </c>
      <c r="Q132" s="125"/>
      <c r="R132" s="124"/>
      <c r="S132" s="125"/>
      <c r="T132" s="124"/>
      <c r="U132" s="82"/>
      <c r="V132" s="82"/>
      <c r="W132" s="125"/>
      <c r="X132" s="186"/>
      <c r="Y132" s="214"/>
      <c r="Z132" s="214"/>
      <c r="AA132" s="247"/>
      <c r="AB132" s="124"/>
      <c r="AC132" s="120"/>
      <c r="AD132" s="73"/>
      <c r="AE132" s="30"/>
    </row>
    <row r="133" spans="1:31" s="68" customFormat="1" ht="105.75" customHeight="1" outlineLevel="1" x14ac:dyDescent="0.25">
      <c r="A133" s="76">
        <v>168</v>
      </c>
      <c r="B133" s="76" t="s">
        <v>497</v>
      </c>
      <c r="C133" s="98" t="s">
        <v>23</v>
      </c>
      <c r="D133" s="101" t="s">
        <v>448</v>
      </c>
      <c r="E133" s="98" t="s">
        <v>419</v>
      </c>
      <c r="F133" s="127" t="s">
        <v>997</v>
      </c>
      <c r="G133" s="98" t="s">
        <v>350</v>
      </c>
      <c r="H133" s="128" t="s">
        <v>919</v>
      </c>
      <c r="I133" s="108" t="s">
        <v>877</v>
      </c>
      <c r="J133" s="219" t="s">
        <v>906</v>
      </c>
      <c r="K133" s="70">
        <v>1</v>
      </c>
      <c r="L133" s="71">
        <v>0.93333333333333324</v>
      </c>
      <c r="M133" s="47"/>
      <c r="N133" s="124">
        <v>14</v>
      </c>
      <c r="O133" s="125">
        <v>1</v>
      </c>
      <c r="P133" s="125">
        <v>0.9</v>
      </c>
      <c r="Q133" s="125">
        <v>0.9</v>
      </c>
      <c r="R133" s="124"/>
      <c r="S133" s="125"/>
      <c r="T133" s="124"/>
      <c r="U133" s="82"/>
      <c r="V133" s="82"/>
      <c r="W133" s="125"/>
      <c r="X133" s="186"/>
      <c r="Y133" s="214"/>
      <c r="Z133" s="214"/>
      <c r="AA133" s="247"/>
      <c r="AB133" s="124"/>
      <c r="AC133" s="120"/>
      <c r="AD133" s="73"/>
      <c r="AE133" s="30"/>
    </row>
    <row r="134" spans="1:31" s="68" customFormat="1" ht="103.5" customHeight="1" outlineLevel="1" x14ac:dyDescent="0.25">
      <c r="A134" s="76">
        <v>169</v>
      </c>
      <c r="B134" s="76" t="s">
        <v>497</v>
      </c>
      <c r="C134" s="98" t="s">
        <v>23</v>
      </c>
      <c r="D134" s="101" t="s">
        <v>449</v>
      </c>
      <c r="E134" s="98" t="s">
        <v>420</v>
      </c>
      <c r="F134" s="127" t="s">
        <v>998</v>
      </c>
      <c r="G134" s="98" t="s">
        <v>350</v>
      </c>
      <c r="H134" s="128" t="s">
        <v>919</v>
      </c>
      <c r="I134" s="108" t="s">
        <v>878</v>
      </c>
      <c r="J134" s="219" t="s">
        <v>659</v>
      </c>
      <c r="K134" s="70">
        <v>1</v>
      </c>
      <c r="L134" s="71">
        <v>0.9</v>
      </c>
      <c r="M134" s="47"/>
      <c r="N134" s="124">
        <v>14</v>
      </c>
      <c r="O134" s="125">
        <v>1</v>
      </c>
      <c r="P134" s="125">
        <v>0.8</v>
      </c>
      <c r="Q134" s="125"/>
      <c r="R134" s="124"/>
      <c r="S134" s="125"/>
      <c r="T134" s="124"/>
      <c r="U134" s="82"/>
      <c r="V134" s="82"/>
      <c r="W134" s="125"/>
      <c r="X134" s="186"/>
      <c r="Y134" s="214"/>
      <c r="Z134" s="214"/>
      <c r="AA134" s="247"/>
      <c r="AB134" s="124"/>
      <c r="AC134" s="120"/>
      <c r="AD134" s="73"/>
      <c r="AE134" s="30"/>
    </row>
    <row r="135" spans="1:31" s="68" customFormat="1" outlineLevel="1" x14ac:dyDescent="0.25">
      <c r="A135" s="76"/>
      <c r="B135" s="76"/>
      <c r="C135" s="88" t="s">
        <v>23</v>
      </c>
      <c r="D135" s="88" t="s">
        <v>234</v>
      </c>
      <c r="E135" s="88" t="s">
        <v>236</v>
      </c>
      <c r="F135" s="127" t="s">
        <v>75</v>
      </c>
      <c r="G135" s="88"/>
      <c r="H135" s="128" t="s">
        <v>76</v>
      </c>
      <c r="I135" s="88"/>
      <c r="J135" s="88"/>
      <c r="K135" s="70">
        <v>0</v>
      </c>
      <c r="L135" s="71" t="s">
        <v>76</v>
      </c>
      <c r="M135" s="47"/>
      <c r="N135" s="124">
        <v>14</v>
      </c>
      <c r="O135" s="125"/>
      <c r="P135" s="125"/>
      <c r="Q135" s="125"/>
      <c r="R135" s="124">
        <v>1</v>
      </c>
      <c r="S135" s="125"/>
      <c r="T135" s="124">
        <v>1</v>
      </c>
      <c r="U135" s="82"/>
      <c r="V135" s="82"/>
      <c r="W135" s="125"/>
      <c r="X135" s="186">
        <v>1</v>
      </c>
      <c r="Y135" s="214"/>
      <c r="Z135" s="214"/>
      <c r="AA135" s="247"/>
      <c r="AB135" s="124">
        <v>1</v>
      </c>
      <c r="AC135" s="120"/>
      <c r="AD135" s="73"/>
      <c r="AE135" s="30"/>
    </row>
    <row r="136" spans="1:31" s="68" customFormat="1" outlineLevel="1" x14ac:dyDescent="0.25">
      <c r="A136" s="76"/>
      <c r="B136" s="76"/>
      <c r="C136" s="88" t="s">
        <v>23</v>
      </c>
      <c r="D136" s="88" t="s">
        <v>237</v>
      </c>
      <c r="E136" s="88" t="s">
        <v>421</v>
      </c>
      <c r="F136" s="127" t="s">
        <v>75</v>
      </c>
      <c r="G136" s="88"/>
      <c r="H136" s="128" t="s">
        <v>76</v>
      </c>
      <c r="I136" s="88"/>
      <c r="J136" s="88"/>
      <c r="K136" s="70">
        <v>0</v>
      </c>
      <c r="L136" s="71" t="s">
        <v>76</v>
      </c>
      <c r="M136" s="47"/>
      <c r="N136" s="124">
        <v>14</v>
      </c>
      <c r="O136" s="125"/>
      <c r="P136" s="125"/>
      <c r="Q136" s="125"/>
      <c r="R136" s="124">
        <v>1</v>
      </c>
      <c r="S136" s="125"/>
      <c r="T136" s="124">
        <v>1</v>
      </c>
      <c r="U136" s="82"/>
      <c r="V136" s="82"/>
      <c r="W136" s="125"/>
      <c r="X136" s="186">
        <v>1</v>
      </c>
      <c r="Y136" s="214"/>
      <c r="Z136" s="214"/>
      <c r="AA136" s="247"/>
      <c r="AB136" s="124">
        <v>1</v>
      </c>
      <c r="AC136" s="120"/>
      <c r="AD136" s="73"/>
      <c r="AE136" s="30"/>
    </row>
    <row r="137" spans="1:31" s="68" customFormat="1" ht="102" outlineLevel="1" x14ac:dyDescent="0.25">
      <c r="A137" s="76">
        <v>87</v>
      </c>
      <c r="B137" s="76" t="s">
        <v>497</v>
      </c>
      <c r="C137" s="88" t="s">
        <v>23</v>
      </c>
      <c r="D137" s="88" t="s">
        <v>311</v>
      </c>
      <c r="E137" s="88" t="s">
        <v>314</v>
      </c>
      <c r="F137" s="127" t="s">
        <v>999</v>
      </c>
      <c r="G137" s="88" t="s">
        <v>450</v>
      </c>
      <c r="H137" s="128" t="s">
        <v>919</v>
      </c>
      <c r="I137" s="88" t="s">
        <v>717</v>
      </c>
      <c r="J137" s="88"/>
      <c r="K137" s="70">
        <v>1</v>
      </c>
      <c r="L137" s="71">
        <v>1</v>
      </c>
      <c r="M137" s="47"/>
      <c r="N137" s="124">
        <v>14</v>
      </c>
      <c r="O137" s="125">
        <v>1</v>
      </c>
      <c r="P137" s="125">
        <v>1</v>
      </c>
      <c r="Q137" s="125"/>
      <c r="R137" s="124">
        <v>1</v>
      </c>
      <c r="S137" s="125"/>
      <c r="T137" s="124">
        <v>2</v>
      </c>
      <c r="U137" s="82"/>
      <c r="V137" s="82"/>
      <c r="W137" s="125"/>
      <c r="X137" s="186">
        <v>1</v>
      </c>
      <c r="Y137" s="214"/>
      <c r="Z137" s="214"/>
      <c r="AA137" s="247"/>
      <c r="AB137" s="124">
        <v>1</v>
      </c>
      <c r="AC137" s="120"/>
      <c r="AD137" s="73"/>
      <c r="AE137" s="30"/>
    </row>
    <row r="138" spans="1:31" s="68" customFormat="1" outlineLevel="1" x14ac:dyDescent="0.25">
      <c r="A138" s="76"/>
      <c r="B138" s="76"/>
      <c r="C138" s="88" t="s">
        <v>23</v>
      </c>
      <c r="D138" s="88" t="s">
        <v>312</v>
      </c>
      <c r="E138" s="88" t="s">
        <v>422</v>
      </c>
      <c r="F138" s="127" t="s">
        <v>75</v>
      </c>
      <c r="G138" s="88"/>
      <c r="H138" s="128" t="s">
        <v>76</v>
      </c>
      <c r="I138" s="88"/>
      <c r="J138" s="88"/>
      <c r="K138" s="70">
        <v>0</v>
      </c>
      <c r="L138" s="71" t="s">
        <v>76</v>
      </c>
      <c r="M138" s="47"/>
      <c r="N138" s="124">
        <v>14</v>
      </c>
      <c r="O138" s="125"/>
      <c r="P138" s="125"/>
      <c r="Q138" s="125"/>
      <c r="R138" s="124">
        <v>1</v>
      </c>
      <c r="S138" s="125"/>
      <c r="T138" s="124">
        <v>1</v>
      </c>
      <c r="U138" s="82"/>
      <c r="V138" s="82"/>
      <c r="W138" s="125"/>
      <c r="X138" s="186">
        <v>1</v>
      </c>
      <c r="Y138" s="214"/>
      <c r="Z138" s="214"/>
      <c r="AA138" s="247"/>
      <c r="AB138" s="124">
        <v>1</v>
      </c>
      <c r="AC138" s="120"/>
      <c r="AD138" s="73"/>
      <c r="AE138" s="30"/>
    </row>
    <row r="139" spans="1:31" s="68" customFormat="1" ht="138" customHeight="1" outlineLevel="1" x14ac:dyDescent="0.25">
      <c r="A139" s="183">
        <v>89</v>
      </c>
      <c r="B139" s="183" t="s">
        <v>497</v>
      </c>
      <c r="C139" s="106" t="s">
        <v>23</v>
      </c>
      <c r="D139" s="106" t="s">
        <v>313</v>
      </c>
      <c r="E139" s="106" t="s">
        <v>315</v>
      </c>
      <c r="F139" s="184" t="s">
        <v>1000</v>
      </c>
      <c r="G139" s="106" t="s">
        <v>337</v>
      </c>
      <c r="H139" s="106" t="s">
        <v>919</v>
      </c>
      <c r="I139" s="88" t="s">
        <v>875</v>
      </c>
      <c r="J139" s="88"/>
      <c r="K139" s="70">
        <v>1</v>
      </c>
      <c r="L139" s="71">
        <v>1</v>
      </c>
      <c r="M139" s="47"/>
      <c r="N139" s="124">
        <v>14</v>
      </c>
      <c r="O139" s="125">
        <v>1</v>
      </c>
      <c r="P139" s="125">
        <v>1</v>
      </c>
      <c r="Q139" s="125"/>
      <c r="R139" s="124">
        <v>1</v>
      </c>
      <c r="S139" s="125"/>
      <c r="T139" s="124">
        <v>2</v>
      </c>
      <c r="U139" s="82"/>
      <c r="V139" s="82"/>
      <c r="W139" s="125"/>
      <c r="X139" s="186">
        <v>1</v>
      </c>
      <c r="Y139" s="214"/>
      <c r="Z139" s="214"/>
      <c r="AA139" s="247"/>
      <c r="AB139" s="124">
        <v>1</v>
      </c>
      <c r="AC139" s="120"/>
      <c r="AD139" s="73"/>
      <c r="AE139" s="30"/>
    </row>
    <row r="140" spans="1:31" s="68" customFormat="1" outlineLevel="1" x14ac:dyDescent="0.25">
      <c r="A140" s="77"/>
      <c r="B140" s="77"/>
      <c r="C140" s="99" t="s">
        <v>23</v>
      </c>
      <c r="D140" s="99" t="s">
        <v>405</v>
      </c>
      <c r="E140" s="99" t="s">
        <v>423</v>
      </c>
      <c r="F140" s="126"/>
      <c r="G140" s="99"/>
      <c r="H140" s="128" t="s">
        <v>76</v>
      </c>
      <c r="I140" s="99"/>
      <c r="J140" s="99"/>
      <c r="K140" s="100">
        <v>0</v>
      </c>
      <c r="L140" s="71" t="s">
        <v>76</v>
      </c>
      <c r="M140" s="47"/>
      <c r="N140" s="124">
        <v>14</v>
      </c>
      <c r="O140" s="125"/>
      <c r="P140" s="125"/>
      <c r="Q140" s="125"/>
      <c r="R140" s="124"/>
      <c r="S140" s="125"/>
      <c r="T140" s="124"/>
      <c r="U140" s="82"/>
      <c r="V140" s="82"/>
      <c r="W140" s="125"/>
      <c r="X140" s="186"/>
      <c r="Y140" s="214"/>
      <c r="Z140" s="214"/>
      <c r="AA140" s="247"/>
      <c r="AB140" s="124"/>
      <c r="AC140" s="120"/>
      <c r="AD140" s="73"/>
      <c r="AE140" s="90"/>
    </row>
    <row r="141" spans="1:31" s="68" customFormat="1" ht="191.25" outlineLevel="1" x14ac:dyDescent="0.25">
      <c r="A141" s="77">
        <v>175</v>
      </c>
      <c r="B141" s="76"/>
      <c r="C141" s="99" t="s">
        <v>23</v>
      </c>
      <c r="D141" s="99" t="s">
        <v>406</v>
      </c>
      <c r="E141" s="99" t="s">
        <v>424</v>
      </c>
      <c r="F141" s="126" t="s">
        <v>1001</v>
      </c>
      <c r="G141" s="99" t="s">
        <v>337</v>
      </c>
      <c r="H141" s="128" t="s">
        <v>76</v>
      </c>
      <c r="I141" s="99"/>
      <c r="J141" s="99" t="s">
        <v>535</v>
      </c>
      <c r="K141" s="100">
        <v>0</v>
      </c>
      <c r="L141" s="71" t="s">
        <v>76</v>
      </c>
      <c r="M141" s="47"/>
      <c r="N141" s="124">
        <v>14</v>
      </c>
      <c r="O141" s="125"/>
      <c r="P141" s="125"/>
      <c r="Q141" s="125"/>
      <c r="R141" s="124"/>
      <c r="S141" s="125"/>
      <c r="T141" s="124"/>
      <c r="U141" s="82"/>
      <c r="V141" s="82"/>
      <c r="W141" s="125"/>
      <c r="X141" s="186"/>
      <c r="Y141" s="214"/>
      <c r="Z141" s="214"/>
      <c r="AA141" s="247"/>
      <c r="AB141" s="124"/>
      <c r="AC141" s="120"/>
      <c r="AD141" s="73"/>
      <c r="AE141" s="90"/>
    </row>
    <row r="142" spans="1:31" s="68" customFormat="1" ht="25.5" outlineLevel="1" x14ac:dyDescent="0.25">
      <c r="A142" s="77">
        <v>176</v>
      </c>
      <c r="B142" s="76"/>
      <c r="C142" s="99" t="s">
        <v>23</v>
      </c>
      <c r="D142" s="99" t="s">
        <v>407</v>
      </c>
      <c r="E142" s="99" t="s">
        <v>425</v>
      </c>
      <c r="F142" s="126" t="s">
        <v>1001</v>
      </c>
      <c r="G142" s="99" t="s">
        <v>337</v>
      </c>
      <c r="H142" s="128" t="s">
        <v>76</v>
      </c>
      <c r="I142" s="99"/>
      <c r="J142" s="99" t="s">
        <v>512</v>
      </c>
      <c r="K142" s="100">
        <v>0</v>
      </c>
      <c r="L142" s="71" t="s">
        <v>76</v>
      </c>
      <c r="M142" s="47"/>
      <c r="N142" s="124">
        <v>14</v>
      </c>
      <c r="O142" s="125"/>
      <c r="P142" s="125"/>
      <c r="Q142" s="125"/>
      <c r="R142" s="124"/>
      <c r="S142" s="125"/>
      <c r="T142" s="124"/>
      <c r="U142" s="82"/>
      <c r="V142" s="82"/>
      <c r="W142" s="125"/>
      <c r="X142" s="186"/>
      <c r="Y142" s="214"/>
      <c r="Z142" s="214"/>
      <c r="AA142" s="247"/>
      <c r="AB142" s="124"/>
      <c r="AC142" s="120"/>
      <c r="AD142" s="73"/>
      <c r="AE142" s="90"/>
    </row>
    <row r="143" spans="1:31" s="68" customFormat="1" ht="25.5" outlineLevel="1" x14ac:dyDescent="0.25">
      <c r="A143" s="77">
        <v>177</v>
      </c>
      <c r="B143" s="76"/>
      <c r="C143" s="99" t="s">
        <v>23</v>
      </c>
      <c r="D143" s="99" t="s">
        <v>408</v>
      </c>
      <c r="E143" s="99" t="s">
        <v>426</v>
      </c>
      <c r="F143" s="126" t="s">
        <v>1001</v>
      </c>
      <c r="G143" s="99" t="s">
        <v>337</v>
      </c>
      <c r="H143" s="128" t="s">
        <v>76</v>
      </c>
      <c r="I143" s="99"/>
      <c r="J143" s="99" t="s">
        <v>512</v>
      </c>
      <c r="K143" s="100">
        <v>0</v>
      </c>
      <c r="L143" s="71" t="s">
        <v>76</v>
      </c>
      <c r="M143" s="47"/>
      <c r="N143" s="124">
        <v>14</v>
      </c>
      <c r="O143" s="125"/>
      <c r="P143" s="125"/>
      <c r="Q143" s="125"/>
      <c r="R143" s="124"/>
      <c r="S143" s="125"/>
      <c r="T143" s="124"/>
      <c r="U143" s="82"/>
      <c r="V143" s="82"/>
      <c r="W143" s="125"/>
      <c r="X143" s="186"/>
      <c r="Y143" s="214"/>
      <c r="Z143" s="214"/>
      <c r="AA143" s="247"/>
      <c r="AB143" s="124"/>
      <c r="AC143" s="120"/>
      <c r="AD143" s="73"/>
      <c r="AE143" s="90"/>
    </row>
    <row r="144" spans="1:31" s="68" customFormat="1" ht="25.5" outlineLevel="1" x14ac:dyDescent="0.25">
      <c r="A144" s="76">
        <v>198</v>
      </c>
      <c r="B144" s="76"/>
      <c r="C144" s="105" t="s">
        <v>23</v>
      </c>
      <c r="D144" s="105" t="s">
        <v>484</v>
      </c>
      <c r="E144" s="105" t="s">
        <v>477</v>
      </c>
      <c r="F144" s="127" t="s">
        <v>485</v>
      </c>
      <c r="G144" s="105" t="s">
        <v>477</v>
      </c>
      <c r="H144" s="128" t="s">
        <v>919</v>
      </c>
      <c r="I144" s="105" t="s">
        <v>477</v>
      </c>
      <c r="J144" s="105"/>
      <c r="K144" s="44">
        <v>0.9</v>
      </c>
      <c r="L144" s="71">
        <v>0</v>
      </c>
      <c r="M144" s="47"/>
      <c r="N144" s="124">
        <v>14</v>
      </c>
      <c r="O144" s="125"/>
      <c r="P144" s="125">
        <v>0</v>
      </c>
      <c r="Q144" s="125"/>
      <c r="R144" s="124"/>
      <c r="S144" s="125"/>
      <c r="T144" s="124"/>
      <c r="U144" s="82"/>
      <c r="V144" s="82"/>
      <c r="W144" s="125"/>
      <c r="X144" s="186"/>
      <c r="Y144" s="214"/>
      <c r="Z144" s="214"/>
      <c r="AA144" s="247"/>
      <c r="AB144" s="124"/>
      <c r="AC144" s="120"/>
      <c r="AD144" s="73"/>
      <c r="AE144" s="90"/>
    </row>
    <row r="145" spans="1:31" s="28" customFormat="1" ht="21" customHeight="1" x14ac:dyDescent="0.25">
      <c r="A145" s="25" t="s">
        <v>250</v>
      </c>
      <c r="B145" s="26"/>
      <c r="C145" s="26"/>
      <c r="D145" s="26"/>
      <c r="E145" s="26"/>
      <c r="F145" s="26"/>
      <c r="G145" s="26"/>
      <c r="H145" s="26" t="s">
        <v>76</v>
      </c>
      <c r="I145" s="26"/>
      <c r="J145" s="26"/>
      <c r="K145" s="26"/>
      <c r="L145" s="26" t="s">
        <v>76</v>
      </c>
      <c r="M145" s="26"/>
      <c r="N145" s="148">
        <v>14</v>
      </c>
      <c r="O145" s="26"/>
      <c r="P145" s="26"/>
      <c r="Q145" s="26"/>
      <c r="R145" s="148"/>
      <c r="S145" s="26"/>
      <c r="T145" s="148"/>
      <c r="U145" s="26"/>
      <c r="V145" s="26"/>
      <c r="W145" s="26"/>
      <c r="X145" s="148"/>
      <c r="Y145" s="26"/>
      <c r="Z145" s="26"/>
      <c r="AA145" s="26"/>
      <c r="AB145" s="148"/>
      <c r="AC145" s="149"/>
      <c r="AD145" s="27"/>
      <c r="AE145" s="17"/>
    </row>
    <row r="146" spans="1:31" s="68" customFormat="1" outlineLevel="1" x14ac:dyDescent="0.25">
      <c r="A146" s="76"/>
      <c r="B146" s="76"/>
      <c r="C146" s="88" t="s">
        <v>23</v>
      </c>
      <c r="D146" s="88" t="s">
        <v>238</v>
      </c>
      <c r="E146" s="88" t="s">
        <v>250</v>
      </c>
      <c r="F146" s="127" t="s">
        <v>75</v>
      </c>
      <c r="G146" s="88"/>
      <c r="H146" s="128" t="s">
        <v>76</v>
      </c>
      <c r="I146" s="88"/>
      <c r="J146" s="88"/>
      <c r="K146" s="70">
        <v>0</v>
      </c>
      <c r="L146" s="71" t="s">
        <v>76</v>
      </c>
      <c r="M146" s="47"/>
      <c r="N146" s="124">
        <v>14</v>
      </c>
      <c r="O146" s="125"/>
      <c r="P146" s="125"/>
      <c r="Q146" s="125"/>
      <c r="R146" s="124">
        <v>1</v>
      </c>
      <c r="S146" s="125"/>
      <c r="T146" s="124">
        <v>1</v>
      </c>
      <c r="U146" s="82"/>
      <c r="V146" s="82"/>
      <c r="W146" s="125"/>
      <c r="X146" s="186">
        <v>1</v>
      </c>
      <c r="Y146" s="214"/>
      <c r="Z146" s="214"/>
      <c r="AA146" s="247"/>
      <c r="AB146" s="124">
        <v>1</v>
      </c>
      <c r="AC146" s="120"/>
      <c r="AD146" s="73"/>
      <c r="AE146" s="30"/>
    </row>
    <row r="147" spans="1:31" s="68" customFormat="1" outlineLevel="1" x14ac:dyDescent="0.25">
      <c r="A147" s="76"/>
      <c r="B147" s="76"/>
      <c r="C147" s="88" t="s">
        <v>23</v>
      </c>
      <c r="D147" s="88" t="s">
        <v>239</v>
      </c>
      <c r="E147" s="88" t="s">
        <v>251</v>
      </c>
      <c r="F147" s="127" t="s">
        <v>75</v>
      </c>
      <c r="G147" s="88"/>
      <c r="H147" s="128" t="s">
        <v>76</v>
      </c>
      <c r="I147" s="88"/>
      <c r="J147" s="88"/>
      <c r="K147" s="70">
        <v>0</v>
      </c>
      <c r="L147" s="71" t="s">
        <v>76</v>
      </c>
      <c r="M147" s="47"/>
      <c r="N147" s="124">
        <v>14</v>
      </c>
      <c r="O147" s="125"/>
      <c r="P147" s="125"/>
      <c r="Q147" s="125"/>
      <c r="R147" s="124">
        <v>1</v>
      </c>
      <c r="S147" s="125"/>
      <c r="T147" s="124">
        <v>1</v>
      </c>
      <c r="U147" s="82"/>
      <c r="V147" s="82"/>
      <c r="W147" s="125"/>
      <c r="X147" s="186">
        <v>1</v>
      </c>
      <c r="Y147" s="214"/>
      <c r="Z147" s="214"/>
      <c r="AA147" s="247"/>
      <c r="AB147" s="124">
        <v>1</v>
      </c>
      <c r="AC147" s="120"/>
      <c r="AD147" s="73"/>
      <c r="AE147" s="30"/>
    </row>
    <row r="148" spans="1:31" s="68" customFormat="1" ht="148.5" customHeight="1" outlineLevel="1" x14ac:dyDescent="0.25">
      <c r="A148" s="76">
        <v>90</v>
      </c>
      <c r="B148" s="76" t="s">
        <v>497</v>
      </c>
      <c r="C148" s="88" t="s">
        <v>23</v>
      </c>
      <c r="D148" s="88" t="s">
        <v>240</v>
      </c>
      <c r="E148" s="88" t="s">
        <v>84</v>
      </c>
      <c r="F148" s="127" t="s">
        <v>1002</v>
      </c>
      <c r="G148" s="88" t="s">
        <v>80</v>
      </c>
      <c r="H148" s="128" t="s">
        <v>919</v>
      </c>
      <c r="I148" s="88" t="s">
        <v>880</v>
      </c>
      <c r="J148" s="88"/>
      <c r="K148" s="70">
        <v>1</v>
      </c>
      <c r="L148" s="71">
        <v>1</v>
      </c>
      <c r="M148" s="47"/>
      <c r="N148" s="124">
        <v>14</v>
      </c>
      <c r="O148" s="125">
        <v>1</v>
      </c>
      <c r="P148" s="125">
        <v>1</v>
      </c>
      <c r="Q148" s="125"/>
      <c r="R148" s="124">
        <v>1</v>
      </c>
      <c r="S148" s="125"/>
      <c r="T148" s="124">
        <v>2</v>
      </c>
      <c r="U148" s="82"/>
      <c r="V148" s="82"/>
      <c r="W148" s="125"/>
      <c r="X148" s="186">
        <v>1</v>
      </c>
      <c r="Y148" s="214"/>
      <c r="Z148" s="214"/>
      <c r="AA148" s="247"/>
      <c r="AB148" s="124">
        <v>1</v>
      </c>
      <c r="AC148" s="120"/>
      <c r="AD148" s="73"/>
      <c r="AE148" s="30"/>
    </row>
    <row r="149" spans="1:31" s="68" customFormat="1" outlineLevel="1" x14ac:dyDescent="0.25">
      <c r="A149" s="76"/>
      <c r="B149" s="76"/>
      <c r="C149" s="89" t="s">
        <v>23</v>
      </c>
      <c r="D149" s="89" t="s">
        <v>241</v>
      </c>
      <c r="E149" s="89" t="s">
        <v>316</v>
      </c>
      <c r="F149" s="127" t="s">
        <v>75</v>
      </c>
      <c r="G149" s="89"/>
      <c r="H149" s="128" t="s">
        <v>76</v>
      </c>
      <c r="I149" s="89"/>
      <c r="J149" s="89"/>
      <c r="K149" s="70">
        <v>0</v>
      </c>
      <c r="L149" s="71" t="s">
        <v>76</v>
      </c>
      <c r="M149" s="47"/>
      <c r="N149" s="124">
        <v>14</v>
      </c>
      <c r="O149" s="125"/>
      <c r="P149" s="125"/>
      <c r="Q149" s="125"/>
      <c r="R149" s="124">
        <v>1</v>
      </c>
      <c r="S149" s="125"/>
      <c r="T149" s="124">
        <v>1</v>
      </c>
      <c r="U149" s="82"/>
      <c r="V149" s="82"/>
      <c r="W149" s="125"/>
      <c r="X149" s="186">
        <v>1</v>
      </c>
      <c r="Y149" s="214"/>
      <c r="Z149" s="214"/>
      <c r="AA149" s="247"/>
      <c r="AB149" s="124">
        <v>1</v>
      </c>
      <c r="AC149" s="120"/>
      <c r="AD149" s="73"/>
      <c r="AE149" s="30"/>
    </row>
    <row r="150" spans="1:31" s="68" customFormat="1" ht="165.75" outlineLevel="1" x14ac:dyDescent="0.25">
      <c r="A150" s="76">
        <v>142</v>
      </c>
      <c r="B150" s="76"/>
      <c r="C150" s="89" t="s">
        <v>23</v>
      </c>
      <c r="D150" s="89" t="s">
        <v>242</v>
      </c>
      <c r="E150" s="89" t="s">
        <v>317</v>
      </c>
      <c r="F150" s="127" t="s">
        <v>1003</v>
      </c>
      <c r="G150" s="89" t="s">
        <v>77</v>
      </c>
      <c r="H150" s="128" t="s">
        <v>76</v>
      </c>
      <c r="I150" s="89" t="s">
        <v>581</v>
      </c>
      <c r="J150" s="89" t="s">
        <v>739</v>
      </c>
      <c r="K150" s="70">
        <v>0</v>
      </c>
      <c r="L150" s="71" t="s">
        <v>76</v>
      </c>
      <c r="M150" s="47"/>
      <c r="N150" s="124">
        <v>14</v>
      </c>
      <c r="O150" s="197"/>
      <c r="P150" s="197"/>
      <c r="Q150" s="125"/>
      <c r="R150" s="124"/>
      <c r="S150" s="125"/>
      <c r="T150" s="124"/>
      <c r="U150" s="82"/>
      <c r="V150" s="82"/>
      <c r="W150" s="125"/>
      <c r="X150" s="186"/>
      <c r="Y150" s="214"/>
      <c r="Z150" s="214"/>
      <c r="AA150" s="247"/>
      <c r="AB150" s="124"/>
      <c r="AC150" s="120"/>
      <c r="AD150" s="73"/>
      <c r="AE150" s="30"/>
    </row>
    <row r="151" spans="1:31" s="68" customFormat="1" ht="63.75" outlineLevel="1" x14ac:dyDescent="0.25">
      <c r="A151" s="76">
        <v>143</v>
      </c>
      <c r="B151" s="76" t="s">
        <v>497</v>
      </c>
      <c r="C151" s="89" t="s">
        <v>23</v>
      </c>
      <c r="D151" s="89" t="s">
        <v>318</v>
      </c>
      <c r="E151" s="89" t="s">
        <v>320</v>
      </c>
      <c r="F151" s="127" t="s">
        <v>1004</v>
      </c>
      <c r="G151" s="89" t="s">
        <v>350</v>
      </c>
      <c r="H151" s="128" t="s">
        <v>919</v>
      </c>
      <c r="I151" s="89" t="s">
        <v>764</v>
      </c>
      <c r="J151" s="89"/>
      <c r="K151" s="70">
        <v>1</v>
      </c>
      <c r="L151" s="71">
        <v>1</v>
      </c>
      <c r="M151" s="47"/>
      <c r="N151" s="124">
        <v>14</v>
      </c>
      <c r="O151" s="125">
        <v>1</v>
      </c>
      <c r="P151" s="125">
        <v>1</v>
      </c>
      <c r="Q151" s="125"/>
      <c r="R151" s="124"/>
      <c r="S151" s="125"/>
      <c r="T151" s="124"/>
      <c r="U151" s="82"/>
      <c r="V151" s="82"/>
      <c r="W151" s="125"/>
      <c r="X151" s="186"/>
      <c r="Y151" s="214"/>
      <c r="Z151" s="214"/>
      <c r="AA151" s="247"/>
      <c r="AB151" s="124"/>
      <c r="AC151" s="120"/>
      <c r="AD151" s="73"/>
      <c r="AE151" s="30"/>
    </row>
    <row r="152" spans="1:31" s="201" customFormat="1" ht="127.5" outlineLevel="1" x14ac:dyDescent="0.25">
      <c r="A152" s="183">
        <v>144</v>
      </c>
      <c r="B152" s="183"/>
      <c r="C152" s="106" t="s">
        <v>23</v>
      </c>
      <c r="D152" s="106" t="s">
        <v>319</v>
      </c>
      <c r="E152" s="106" t="s">
        <v>631</v>
      </c>
      <c r="F152" s="184" t="s">
        <v>1005</v>
      </c>
      <c r="G152" s="106" t="s">
        <v>80</v>
      </c>
      <c r="H152" s="106" t="s">
        <v>76</v>
      </c>
      <c r="I152" s="106"/>
      <c r="J152" s="106" t="s">
        <v>611</v>
      </c>
      <c r="K152" s="205">
        <v>0</v>
      </c>
      <c r="L152" s="195" t="s">
        <v>76</v>
      </c>
      <c r="M152" s="211"/>
      <c r="N152" s="196">
        <v>14</v>
      </c>
      <c r="O152" s="197"/>
      <c r="P152" s="197"/>
      <c r="Q152" s="197"/>
      <c r="R152" s="196"/>
      <c r="S152" s="197"/>
      <c r="T152" s="196"/>
      <c r="U152" s="198"/>
      <c r="V152" s="198"/>
      <c r="W152" s="197"/>
      <c r="X152" s="242"/>
      <c r="Y152" s="244"/>
      <c r="Z152" s="244"/>
      <c r="AA152" s="248"/>
      <c r="AB152" s="196"/>
      <c r="AC152" s="199"/>
      <c r="AD152" s="200"/>
      <c r="AE152" s="212"/>
    </row>
    <row r="153" spans="1:31" s="68" customFormat="1" outlineLevel="1" x14ac:dyDescent="0.25">
      <c r="A153" s="76"/>
      <c r="B153" s="76"/>
      <c r="C153" s="89" t="s">
        <v>23</v>
      </c>
      <c r="D153" s="89" t="s">
        <v>243</v>
      </c>
      <c r="E153" s="89" t="s">
        <v>321</v>
      </c>
      <c r="F153" s="127" t="s">
        <v>75</v>
      </c>
      <c r="G153" s="89"/>
      <c r="H153" s="128" t="s">
        <v>76</v>
      </c>
      <c r="I153" s="89"/>
      <c r="J153" s="89"/>
      <c r="K153" s="70">
        <v>0</v>
      </c>
      <c r="L153" s="71" t="s">
        <v>76</v>
      </c>
      <c r="M153" s="47"/>
      <c r="N153" s="124">
        <v>14</v>
      </c>
      <c r="O153" s="125"/>
      <c r="P153" s="125"/>
      <c r="Q153" s="125"/>
      <c r="R153" s="124"/>
      <c r="S153" s="125"/>
      <c r="T153" s="124"/>
      <c r="U153" s="82"/>
      <c r="V153" s="82"/>
      <c r="W153" s="125"/>
      <c r="X153" s="186"/>
      <c r="Y153" s="214"/>
      <c r="Z153" s="214"/>
      <c r="AA153" s="247"/>
      <c r="AB153" s="124"/>
      <c r="AC153" s="120"/>
      <c r="AD153" s="73"/>
      <c r="AE153" s="30"/>
    </row>
    <row r="154" spans="1:31" s="68" customFormat="1" ht="51" outlineLevel="1" x14ac:dyDescent="0.25">
      <c r="A154" s="76">
        <v>145</v>
      </c>
      <c r="B154" s="76" t="s">
        <v>497</v>
      </c>
      <c r="C154" s="89" t="s">
        <v>23</v>
      </c>
      <c r="D154" s="89" t="s">
        <v>244</v>
      </c>
      <c r="E154" s="89" t="s">
        <v>324</v>
      </c>
      <c r="F154" s="127" t="s">
        <v>1006</v>
      </c>
      <c r="G154" s="89" t="s">
        <v>337</v>
      </c>
      <c r="H154" s="128" t="s">
        <v>919</v>
      </c>
      <c r="I154" s="89" t="s">
        <v>558</v>
      </c>
      <c r="J154" s="89"/>
      <c r="K154" s="70">
        <v>1</v>
      </c>
      <c r="L154" s="71">
        <v>1</v>
      </c>
      <c r="M154" s="47"/>
      <c r="N154" s="124">
        <v>14</v>
      </c>
      <c r="O154" s="125">
        <v>1</v>
      </c>
      <c r="P154" s="125">
        <v>1</v>
      </c>
      <c r="Q154" s="125"/>
      <c r="R154" s="124"/>
      <c r="S154" s="125"/>
      <c r="T154" s="124"/>
      <c r="U154" s="82"/>
      <c r="V154" s="82"/>
      <c r="W154" s="125"/>
      <c r="X154" s="186"/>
      <c r="Y154" s="214"/>
      <c r="Z154" s="214"/>
      <c r="AA154" s="247"/>
      <c r="AB154" s="124"/>
      <c r="AC154" s="120"/>
      <c r="AD154" s="73"/>
      <c r="AE154" s="30"/>
    </row>
    <row r="155" spans="1:31" s="68" customFormat="1" ht="25.5" outlineLevel="1" x14ac:dyDescent="0.25">
      <c r="A155" s="76">
        <v>146</v>
      </c>
      <c r="B155" s="76" t="s">
        <v>497</v>
      </c>
      <c r="C155" s="89" t="s">
        <v>23</v>
      </c>
      <c r="D155" s="89" t="s">
        <v>322</v>
      </c>
      <c r="E155" s="89" t="s">
        <v>325</v>
      </c>
      <c r="F155" s="127" t="s">
        <v>1007</v>
      </c>
      <c r="G155" s="89" t="s">
        <v>177</v>
      </c>
      <c r="H155" s="128" t="s">
        <v>919</v>
      </c>
      <c r="I155" s="89" t="s">
        <v>452</v>
      </c>
      <c r="J155" s="89"/>
      <c r="K155" s="70">
        <v>1</v>
      </c>
      <c r="L155" s="71">
        <v>1</v>
      </c>
      <c r="M155" s="47"/>
      <c r="N155" s="124">
        <v>14</v>
      </c>
      <c r="O155" s="125">
        <v>1</v>
      </c>
      <c r="P155" s="125">
        <v>1</v>
      </c>
      <c r="Q155" s="125"/>
      <c r="R155" s="124"/>
      <c r="S155" s="125"/>
      <c r="T155" s="124"/>
      <c r="U155" s="82"/>
      <c r="V155" s="82"/>
      <c r="W155" s="125"/>
      <c r="X155" s="186"/>
      <c r="Y155" s="214"/>
      <c r="Z155" s="214"/>
      <c r="AA155" s="247"/>
      <c r="AB155" s="124"/>
      <c r="AC155" s="120"/>
      <c r="AD155" s="73"/>
      <c r="AE155" s="30"/>
    </row>
    <row r="156" spans="1:31" s="68" customFormat="1" ht="25.5" outlineLevel="1" x14ac:dyDescent="0.25">
      <c r="A156" s="76">
        <v>147</v>
      </c>
      <c r="B156" s="76" t="s">
        <v>497</v>
      </c>
      <c r="C156" s="89" t="s">
        <v>23</v>
      </c>
      <c r="D156" s="89" t="s">
        <v>323</v>
      </c>
      <c r="E156" s="89" t="s">
        <v>326</v>
      </c>
      <c r="F156" s="127" t="s">
        <v>1008</v>
      </c>
      <c r="G156" s="89" t="s">
        <v>337</v>
      </c>
      <c r="H156" s="128" t="s">
        <v>919</v>
      </c>
      <c r="I156" s="89" t="s">
        <v>549</v>
      </c>
      <c r="J156" s="89"/>
      <c r="K156" s="70">
        <v>1</v>
      </c>
      <c r="L156" s="71">
        <v>1</v>
      </c>
      <c r="M156" s="47"/>
      <c r="N156" s="124">
        <v>14</v>
      </c>
      <c r="O156" s="125">
        <v>1</v>
      </c>
      <c r="P156" s="125">
        <v>1</v>
      </c>
      <c r="Q156" s="125"/>
      <c r="R156" s="124"/>
      <c r="S156" s="125"/>
      <c r="T156" s="124"/>
      <c r="U156" s="82"/>
      <c r="V156" s="82"/>
      <c r="W156" s="125"/>
      <c r="X156" s="186"/>
      <c r="Y156" s="214"/>
      <c r="Z156" s="214"/>
      <c r="AA156" s="247"/>
      <c r="AB156" s="124"/>
      <c r="AC156" s="120"/>
      <c r="AD156" s="73"/>
      <c r="AE156" s="30"/>
    </row>
    <row r="157" spans="1:31" s="68" customFormat="1" ht="38.25" outlineLevel="1" x14ac:dyDescent="0.25">
      <c r="A157" s="76">
        <v>81</v>
      </c>
      <c r="B157" s="76" t="s">
        <v>497</v>
      </c>
      <c r="C157" s="96" t="s">
        <v>23</v>
      </c>
      <c r="D157" s="96" t="s">
        <v>357</v>
      </c>
      <c r="E157" s="96" t="s">
        <v>358</v>
      </c>
      <c r="F157" s="127" t="s">
        <v>1009</v>
      </c>
      <c r="G157" s="96" t="s">
        <v>82</v>
      </c>
      <c r="H157" s="128" t="s">
        <v>919</v>
      </c>
      <c r="I157" s="96" t="s">
        <v>559</v>
      </c>
      <c r="J157" s="96"/>
      <c r="K157" s="70">
        <v>1</v>
      </c>
      <c r="L157" s="71">
        <v>1</v>
      </c>
      <c r="M157" s="47"/>
      <c r="N157" s="124">
        <v>14</v>
      </c>
      <c r="O157" s="125">
        <v>1</v>
      </c>
      <c r="P157" s="125">
        <v>1</v>
      </c>
      <c r="Q157" s="125"/>
      <c r="R157" s="124">
        <v>1</v>
      </c>
      <c r="S157" s="125"/>
      <c r="T157" s="124">
        <v>2</v>
      </c>
      <c r="U157" s="82"/>
      <c r="V157" s="82"/>
      <c r="W157" s="125"/>
      <c r="X157" s="186">
        <v>1</v>
      </c>
      <c r="Y157" s="214"/>
      <c r="Z157" s="214"/>
      <c r="AA157" s="247"/>
      <c r="AB157" s="124">
        <v>1</v>
      </c>
      <c r="AC157" s="120"/>
      <c r="AD157" s="73"/>
      <c r="AE157" s="30"/>
    </row>
    <row r="158" spans="1:31" s="68" customFormat="1" outlineLevel="1" x14ac:dyDescent="0.25">
      <c r="A158" s="76"/>
      <c r="B158" s="76"/>
      <c r="C158" s="89" t="s">
        <v>23</v>
      </c>
      <c r="D158" s="89" t="s">
        <v>245</v>
      </c>
      <c r="E158" s="89" t="s">
        <v>329</v>
      </c>
      <c r="F158" s="127" t="s">
        <v>75</v>
      </c>
      <c r="G158" s="89"/>
      <c r="H158" s="128" t="s">
        <v>76</v>
      </c>
      <c r="I158" s="89"/>
      <c r="J158" s="89"/>
      <c r="K158" s="70">
        <v>0</v>
      </c>
      <c r="L158" s="71" t="s">
        <v>76</v>
      </c>
      <c r="M158" s="47"/>
      <c r="N158" s="124">
        <v>14</v>
      </c>
      <c r="O158" s="125"/>
      <c r="P158" s="125"/>
      <c r="Q158" s="125"/>
      <c r="R158" s="124"/>
      <c r="S158" s="125"/>
      <c r="T158" s="124"/>
      <c r="U158" s="82"/>
      <c r="V158" s="82"/>
      <c r="W158" s="125"/>
      <c r="X158" s="186"/>
      <c r="Y158" s="214"/>
      <c r="Z158" s="214"/>
      <c r="AA158" s="247"/>
      <c r="AB158" s="124"/>
      <c r="AC158" s="120"/>
      <c r="AD158" s="73"/>
      <c r="AE158" s="30"/>
    </row>
    <row r="159" spans="1:31" s="68" customFormat="1" ht="89.25" outlineLevel="1" x14ac:dyDescent="0.25">
      <c r="A159" s="76">
        <v>91</v>
      </c>
      <c r="B159" s="76" t="s">
        <v>497</v>
      </c>
      <c r="C159" s="89" t="s">
        <v>23</v>
      </c>
      <c r="D159" s="89" t="s">
        <v>246</v>
      </c>
      <c r="E159" s="89" t="s">
        <v>355</v>
      </c>
      <c r="F159" s="127" t="s">
        <v>1010</v>
      </c>
      <c r="G159" s="89" t="s">
        <v>80</v>
      </c>
      <c r="H159" s="128" t="s">
        <v>919</v>
      </c>
      <c r="I159" s="89" t="s">
        <v>765</v>
      </c>
      <c r="J159" s="89"/>
      <c r="K159" s="70">
        <v>1</v>
      </c>
      <c r="L159" s="71">
        <v>1</v>
      </c>
      <c r="M159" s="47"/>
      <c r="N159" s="124">
        <v>14</v>
      </c>
      <c r="O159" s="125">
        <v>1</v>
      </c>
      <c r="P159" s="125">
        <v>1</v>
      </c>
      <c r="Q159" s="125"/>
      <c r="R159" s="124"/>
      <c r="S159" s="125"/>
      <c r="T159" s="124"/>
      <c r="U159" s="82"/>
      <c r="V159" s="82"/>
      <c r="W159" s="125"/>
      <c r="X159" s="186"/>
      <c r="Y159" s="214"/>
      <c r="Z159" s="214"/>
      <c r="AA159" s="247"/>
      <c r="AB159" s="124"/>
      <c r="AC159" s="120"/>
      <c r="AD159" s="73"/>
      <c r="AE159" s="30"/>
    </row>
    <row r="160" spans="1:31" s="68" customFormat="1" outlineLevel="1" x14ac:dyDescent="0.25">
      <c r="A160" s="76"/>
      <c r="B160" s="76"/>
      <c r="C160" s="89" t="s">
        <v>23</v>
      </c>
      <c r="D160" s="89" t="s">
        <v>327</v>
      </c>
      <c r="E160" s="89" t="s">
        <v>253</v>
      </c>
      <c r="F160" s="127" t="s">
        <v>75</v>
      </c>
      <c r="G160" s="89"/>
      <c r="H160" s="128" t="s">
        <v>76</v>
      </c>
      <c r="I160" s="89"/>
      <c r="J160" s="89"/>
      <c r="K160" s="70">
        <v>0</v>
      </c>
      <c r="L160" s="71" t="s">
        <v>76</v>
      </c>
      <c r="M160" s="47"/>
      <c r="N160" s="124">
        <v>14</v>
      </c>
      <c r="O160" s="125"/>
      <c r="P160" s="125"/>
      <c r="Q160" s="125"/>
      <c r="R160" s="124"/>
      <c r="S160" s="125"/>
      <c r="T160" s="124"/>
      <c r="U160" s="82"/>
      <c r="V160" s="82"/>
      <c r="W160" s="125"/>
      <c r="X160" s="186"/>
      <c r="Y160" s="214"/>
      <c r="Z160" s="214"/>
      <c r="AA160" s="247"/>
      <c r="AB160" s="124"/>
      <c r="AC160" s="120"/>
      <c r="AD160" s="73"/>
      <c r="AE160" s="30"/>
    </row>
    <row r="161" spans="1:31" s="68" customFormat="1" ht="51" outlineLevel="1" x14ac:dyDescent="0.25">
      <c r="A161" s="76">
        <v>92</v>
      </c>
      <c r="B161" s="76" t="s">
        <v>497</v>
      </c>
      <c r="C161" s="89" t="s">
        <v>23</v>
      </c>
      <c r="D161" s="89" t="s">
        <v>328</v>
      </c>
      <c r="E161" s="89" t="s">
        <v>396</v>
      </c>
      <c r="F161" s="127" t="s">
        <v>1011</v>
      </c>
      <c r="G161" s="89" t="s">
        <v>77</v>
      </c>
      <c r="H161" s="128" t="s">
        <v>919</v>
      </c>
      <c r="I161" s="89" t="s">
        <v>601</v>
      </c>
      <c r="J161" s="89"/>
      <c r="K161" s="70">
        <v>1</v>
      </c>
      <c r="L161" s="71">
        <v>1</v>
      </c>
      <c r="M161" s="47"/>
      <c r="N161" s="124">
        <v>14</v>
      </c>
      <c r="O161" s="125">
        <v>1</v>
      </c>
      <c r="P161" s="125">
        <v>1</v>
      </c>
      <c r="Q161" s="125"/>
      <c r="R161" s="124">
        <v>1</v>
      </c>
      <c r="S161" s="125"/>
      <c r="T161" s="124">
        <v>2</v>
      </c>
      <c r="U161" s="82"/>
      <c r="V161" s="82"/>
      <c r="W161" s="125"/>
      <c r="X161" s="186">
        <v>1</v>
      </c>
      <c r="Y161" s="214"/>
      <c r="Z161" s="214"/>
      <c r="AA161" s="247"/>
      <c r="AB161" s="124">
        <v>1</v>
      </c>
      <c r="AC161" s="120"/>
      <c r="AD161" s="73"/>
      <c r="AE161" s="30"/>
    </row>
    <row r="162" spans="1:31" s="68" customFormat="1" outlineLevel="1" x14ac:dyDescent="0.25">
      <c r="A162" s="76"/>
      <c r="B162" s="76"/>
      <c r="C162" s="88" t="s">
        <v>23</v>
      </c>
      <c r="D162" s="88" t="s">
        <v>330</v>
      </c>
      <c r="E162" s="88" t="s">
        <v>252</v>
      </c>
      <c r="F162" s="127" t="s">
        <v>75</v>
      </c>
      <c r="G162" s="88"/>
      <c r="H162" s="128" t="s">
        <v>76</v>
      </c>
      <c r="I162" s="88"/>
      <c r="J162" s="88"/>
      <c r="K162" s="70">
        <v>0</v>
      </c>
      <c r="L162" s="71" t="s">
        <v>76</v>
      </c>
      <c r="M162" s="47"/>
      <c r="N162" s="124">
        <v>14</v>
      </c>
      <c r="O162" s="125"/>
      <c r="P162" s="125"/>
      <c r="Q162" s="125"/>
      <c r="R162" s="124">
        <v>1</v>
      </c>
      <c r="S162" s="125"/>
      <c r="T162" s="124">
        <v>1</v>
      </c>
      <c r="U162" s="82"/>
      <c r="V162" s="82"/>
      <c r="W162" s="125"/>
      <c r="X162" s="186">
        <v>1</v>
      </c>
      <c r="Y162" s="214"/>
      <c r="Z162" s="214"/>
      <c r="AA162" s="247"/>
      <c r="AB162" s="124">
        <v>1</v>
      </c>
      <c r="AC162" s="120"/>
      <c r="AD162" s="73"/>
      <c r="AE162" s="30"/>
    </row>
    <row r="163" spans="1:31" s="68" customFormat="1" ht="63.75" outlineLevel="1" x14ac:dyDescent="0.25">
      <c r="A163" s="76">
        <v>93</v>
      </c>
      <c r="B163" s="76" t="s">
        <v>497</v>
      </c>
      <c r="C163" s="88" t="s">
        <v>23</v>
      </c>
      <c r="D163" s="88" t="s">
        <v>331</v>
      </c>
      <c r="E163" s="88" t="s">
        <v>392</v>
      </c>
      <c r="F163" s="127" t="s">
        <v>1012</v>
      </c>
      <c r="G163" s="88" t="s">
        <v>436</v>
      </c>
      <c r="H163" s="128" t="s">
        <v>919</v>
      </c>
      <c r="I163" s="88" t="s">
        <v>718</v>
      </c>
      <c r="J163" s="88"/>
      <c r="K163" s="70">
        <v>1</v>
      </c>
      <c r="L163" s="71">
        <v>1</v>
      </c>
      <c r="M163" s="47"/>
      <c r="N163" s="124">
        <v>14</v>
      </c>
      <c r="O163" s="125">
        <v>1</v>
      </c>
      <c r="P163" s="125">
        <v>1</v>
      </c>
      <c r="Q163" s="125"/>
      <c r="R163" s="124">
        <v>1</v>
      </c>
      <c r="S163" s="125"/>
      <c r="T163" s="124">
        <v>2</v>
      </c>
      <c r="U163" s="82"/>
      <c r="V163" s="82"/>
      <c r="W163" s="125"/>
      <c r="X163" s="186">
        <v>1</v>
      </c>
      <c r="Y163" s="214"/>
      <c r="Z163" s="214"/>
      <c r="AA163" s="247"/>
      <c r="AB163" s="124">
        <v>1</v>
      </c>
      <c r="AC163" s="120"/>
      <c r="AD163" s="73"/>
      <c r="AE163" s="30"/>
    </row>
    <row r="164" spans="1:31" s="68" customFormat="1" ht="140.25" outlineLevel="1" x14ac:dyDescent="0.25">
      <c r="A164" s="76">
        <v>148</v>
      </c>
      <c r="B164" s="76"/>
      <c r="C164" s="88" t="s">
        <v>23</v>
      </c>
      <c r="D164" s="89" t="s">
        <v>332</v>
      </c>
      <c r="E164" s="88" t="s">
        <v>393</v>
      </c>
      <c r="F164" s="127" t="s">
        <v>1013</v>
      </c>
      <c r="G164" s="88" t="s">
        <v>436</v>
      </c>
      <c r="H164" s="128" t="s">
        <v>76</v>
      </c>
      <c r="I164" s="88" t="s">
        <v>551</v>
      </c>
      <c r="J164" s="88" t="s">
        <v>536</v>
      </c>
      <c r="K164" s="70">
        <v>0</v>
      </c>
      <c r="L164" s="71" t="s">
        <v>76</v>
      </c>
      <c r="M164" s="47"/>
      <c r="N164" s="124">
        <v>14</v>
      </c>
      <c r="O164" s="125"/>
      <c r="P164" s="125"/>
      <c r="Q164" s="125"/>
      <c r="R164" s="124">
        <v>1</v>
      </c>
      <c r="S164" s="125"/>
      <c r="T164" s="124">
        <v>2</v>
      </c>
      <c r="U164" s="82"/>
      <c r="V164" s="82"/>
      <c r="W164" s="125"/>
      <c r="X164" s="186">
        <v>1</v>
      </c>
      <c r="Y164" s="214"/>
      <c r="Z164" s="214"/>
      <c r="AA164" s="247"/>
      <c r="AB164" s="124">
        <v>1</v>
      </c>
      <c r="AC164" s="120"/>
      <c r="AD164" s="73"/>
      <c r="AE164" s="30"/>
    </row>
    <row r="165" spans="1:31" s="68" customFormat="1" ht="38.25" outlineLevel="1" x14ac:dyDescent="0.25">
      <c r="A165" s="76">
        <v>149</v>
      </c>
      <c r="B165" s="76" t="s">
        <v>497</v>
      </c>
      <c r="C165" s="89" t="s">
        <v>23</v>
      </c>
      <c r="D165" s="89" t="s">
        <v>335</v>
      </c>
      <c r="E165" s="89" t="s">
        <v>394</v>
      </c>
      <c r="F165" s="127" t="s">
        <v>1014</v>
      </c>
      <c r="G165" s="89" t="s">
        <v>436</v>
      </c>
      <c r="H165" s="128" t="s">
        <v>919</v>
      </c>
      <c r="I165" s="108" t="s">
        <v>560</v>
      </c>
      <c r="J165" s="89"/>
      <c r="K165" s="70">
        <v>1</v>
      </c>
      <c r="L165" s="71">
        <v>1</v>
      </c>
      <c r="M165" s="47"/>
      <c r="N165" s="124">
        <v>14</v>
      </c>
      <c r="O165" s="125">
        <v>1</v>
      </c>
      <c r="P165" s="125">
        <v>1</v>
      </c>
      <c r="Q165" s="125"/>
      <c r="R165" s="124"/>
      <c r="S165" s="125"/>
      <c r="T165" s="124"/>
      <c r="U165" s="82"/>
      <c r="V165" s="82"/>
      <c r="W165" s="125"/>
      <c r="X165" s="186"/>
      <c r="Y165" s="214"/>
      <c r="Z165" s="214"/>
      <c r="AA165" s="247"/>
      <c r="AB165" s="124"/>
      <c r="AC165" s="120"/>
      <c r="AD165" s="73"/>
      <c r="AE165" s="30"/>
    </row>
    <row r="166" spans="1:31" s="68" customFormat="1" ht="102" outlineLevel="1" x14ac:dyDescent="0.25">
      <c r="A166" s="76">
        <v>171</v>
      </c>
      <c r="B166" s="76"/>
      <c r="C166" s="99" t="s">
        <v>23</v>
      </c>
      <c r="D166" s="99" t="s">
        <v>391</v>
      </c>
      <c r="E166" s="99" t="s">
        <v>395</v>
      </c>
      <c r="F166" s="127" t="s">
        <v>1015</v>
      </c>
      <c r="G166" s="99" t="s">
        <v>436</v>
      </c>
      <c r="H166" s="128" t="s">
        <v>76</v>
      </c>
      <c r="I166" s="108" t="s">
        <v>550</v>
      </c>
      <c r="J166" s="99" t="s">
        <v>537</v>
      </c>
      <c r="K166" s="70">
        <v>0</v>
      </c>
      <c r="L166" s="71" t="s">
        <v>76</v>
      </c>
      <c r="M166" s="47"/>
      <c r="N166" s="124">
        <v>14</v>
      </c>
      <c r="O166" s="125"/>
      <c r="P166" s="125"/>
      <c r="Q166" s="125"/>
      <c r="R166" s="124"/>
      <c r="S166" s="125"/>
      <c r="T166" s="124"/>
      <c r="U166" s="82"/>
      <c r="V166" s="82"/>
      <c r="W166" s="125"/>
      <c r="X166" s="186"/>
      <c r="Y166" s="214"/>
      <c r="Z166" s="214"/>
      <c r="AA166" s="247"/>
      <c r="AB166" s="124"/>
      <c r="AC166" s="120"/>
      <c r="AD166" s="73"/>
      <c r="AE166" s="30"/>
    </row>
    <row r="167" spans="1:31" s="68" customFormat="1" outlineLevel="1" x14ac:dyDescent="0.25">
      <c r="A167" s="76"/>
      <c r="B167" s="76"/>
      <c r="C167" s="99" t="s">
        <v>23</v>
      </c>
      <c r="D167" s="99" t="s">
        <v>397</v>
      </c>
      <c r="E167" s="99" t="s">
        <v>578</v>
      </c>
      <c r="F167" s="127"/>
      <c r="G167" s="99"/>
      <c r="H167" s="128" t="s">
        <v>76</v>
      </c>
      <c r="I167" s="99"/>
      <c r="J167" s="99"/>
      <c r="K167" s="70">
        <v>0</v>
      </c>
      <c r="L167" s="71" t="s">
        <v>76</v>
      </c>
      <c r="M167" s="47"/>
      <c r="N167" s="124">
        <v>14</v>
      </c>
      <c r="O167" s="125"/>
      <c r="P167" s="125"/>
      <c r="Q167" s="125"/>
      <c r="R167" s="124"/>
      <c r="S167" s="125"/>
      <c r="T167" s="124"/>
      <c r="U167" s="82"/>
      <c r="V167" s="82"/>
      <c r="W167" s="125"/>
      <c r="X167" s="186"/>
      <c r="Y167" s="214"/>
      <c r="Z167" s="214"/>
      <c r="AA167" s="247"/>
      <c r="AB167" s="124"/>
      <c r="AC167" s="120"/>
      <c r="AD167" s="73"/>
      <c r="AE167" s="30"/>
    </row>
    <row r="168" spans="1:31" s="68" customFormat="1" ht="76.5" outlineLevel="1" x14ac:dyDescent="0.25">
      <c r="A168" s="76">
        <v>172</v>
      </c>
      <c r="B168" s="76" t="s">
        <v>497</v>
      </c>
      <c r="C168" s="99" t="s">
        <v>23</v>
      </c>
      <c r="D168" s="99" t="s">
        <v>399</v>
      </c>
      <c r="E168" s="99" t="s">
        <v>402</v>
      </c>
      <c r="F168" s="127" t="s">
        <v>1016</v>
      </c>
      <c r="G168" s="99" t="s">
        <v>177</v>
      </c>
      <c r="H168" s="128" t="s">
        <v>919</v>
      </c>
      <c r="I168" s="99" t="s">
        <v>757</v>
      </c>
      <c r="J168" s="99"/>
      <c r="K168" s="70">
        <v>1</v>
      </c>
      <c r="L168" s="71">
        <v>1</v>
      </c>
      <c r="M168" s="47"/>
      <c r="N168" s="124">
        <v>14</v>
      </c>
      <c r="O168" s="125">
        <v>1</v>
      </c>
      <c r="P168" s="125">
        <v>1</v>
      </c>
      <c r="Q168" s="125"/>
      <c r="R168" s="124"/>
      <c r="S168" s="125"/>
      <c r="T168" s="124"/>
      <c r="U168" s="82"/>
      <c r="V168" s="82"/>
      <c r="W168" s="125"/>
      <c r="X168" s="186"/>
      <c r="Y168" s="214"/>
      <c r="Z168" s="214"/>
      <c r="AA168" s="247"/>
      <c r="AB168" s="124"/>
      <c r="AC168" s="120"/>
      <c r="AD168" s="73"/>
      <c r="AE168" s="30"/>
    </row>
    <row r="169" spans="1:31" s="68" customFormat="1" ht="51" outlineLevel="1" x14ac:dyDescent="0.25">
      <c r="A169" s="76">
        <v>173</v>
      </c>
      <c r="B169" s="76" t="s">
        <v>497</v>
      </c>
      <c r="C169" s="99" t="s">
        <v>23</v>
      </c>
      <c r="D169" s="99" t="s">
        <v>400</v>
      </c>
      <c r="E169" s="99" t="s">
        <v>403</v>
      </c>
      <c r="F169" s="127" t="s">
        <v>1017</v>
      </c>
      <c r="G169" s="99" t="s">
        <v>177</v>
      </c>
      <c r="H169" s="128" t="s">
        <v>919</v>
      </c>
      <c r="I169" s="99" t="s">
        <v>758</v>
      </c>
      <c r="J169" s="99"/>
      <c r="K169" s="70">
        <v>1</v>
      </c>
      <c r="L169" s="71">
        <v>1</v>
      </c>
      <c r="M169" s="47"/>
      <c r="N169" s="124">
        <v>14</v>
      </c>
      <c r="O169" s="125">
        <v>1</v>
      </c>
      <c r="P169" s="125">
        <v>1</v>
      </c>
      <c r="Q169" s="125">
        <v>1</v>
      </c>
      <c r="R169" s="124"/>
      <c r="S169" s="125"/>
      <c r="T169" s="124"/>
      <c r="U169" s="82"/>
      <c r="V169" s="82"/>
      <c r="W169" s="125"/>
      <c r="X169" s="186"/>
      <c r="Y169" s="214"/>
      <c r="Z169" s="214"/>
      <c r="AA169" s="247"/>
      <c r="AB169" s="124"/>
      <c r="AC169" s="120"/>
      <c r="AD169" s="73"/>
      <c r="AE169" s="30"/>
    </row>
    <row r="170" spans="1:31" s="68" customFormat="1" ht="51" outlineLevel="1" x14ac:dyDescent="0.25">
      <c r="A170" s="76">
        <v>174</v>
      </c>
      <c r="B170" s="76" t="s">
        <v>497</v>
      </c>
      <c r="C170" s="99" t="s">
        <v>23</v>
      </c>
      <c r="D170" s="99" t="s">
        <v>401</v>
      </c>
      <c r="E170" s="99" t="s">
        <v>404</v>
      </c>
      <c r="F170" s="127" t="s">
        <v>1018</v>
      </c>
      <c r="G170" s="99" t="s">
        <v>177</v>
      </c>
      <c r="H170" s="128" t="s">
        <v>919</v>
      </c>
      <c r="I170" s="108" t="s">
        <v>759</v>
      </c>
      <c r="J170" s="99"/>
      <c r="K170" s="70">
        <v>1</v>
      </c>
      <c r="L170" s="71">
        <v>1</v>
      </c>
      <c r="M170" s="47"/>
      <c r="N170" s="124">
        <v>14</v>
      </c>
      <c r="O170" s="125">
        <v>1</v>
      </c>
      <c r="P170" s="125">
        <v>1</v>
      </c>
      <c r="Q170" s="125"/>
      <c r="R170" s="124"/>
      <c r="S170" s="125"/>
      <c r="T170" s="124"/>
      <c r="U170" s="82"/>
      <c r="V170" s="82"/>
      <c r="W170" s="125"/>
      <c r="X170" s="186"/>
      <c r="Y170" s="214"/>
      <c r="Z170" s="214"/>
      <c r="AA170" s="247"/>
      <c r="AB170" s="124"/>
      <c r="AC170" s="120"/>
      <c r="AD170" s="73"/>
      <c r="AE170" s="30"/>
    </row>
    <row r="171" spans="1:31" s="68" customFormat="1" outlineLevel="1" x14ac:dyDescent="0.25">
      <c r="A171" s="76"/>
      <c r="B171" s="76"/>
      <c r="C171" s="88" t="s">
        <v>23</v>
      </c>
      <c r="D171" s="88" t="s">
        <v>333</v>
      </c>
      <c r="E171" s="89" t="s">
        <v>386</v>
      </c>
      <c r="F171" s="127" t="s">
        <v>75</v>
      </c>
      <c r="G171" s="88"/>
      <c r="H171" s="128" t="s">
        <v>76</v>
      </c>
      <c r="I171" s="88"/>
      <c r="J171" s="88"/>
      <c r="K171" s="70">
        <v>0</v>
      </c>
      <c r="L171" s="71" t="s">
        <v>76</v>
      </c>
      <c r="M171" s="47"/>
      <c r="N171" s="124">
        <v>14</v>
      </c>
      <c r="O171" s="125"/>
      <c r="P171" s="125"/>
      <c r="Q171" s="125"/>
      <c r="R171" s="124">
        <v>1</v>
      </c>
      <c r="S171" s="125"/>
      <c r="T171" s="124">
        <v>1</v>
      </c>
      <c r="U171" s="82"/>
      <c r="V171" s="82"/>
      <c r="W171" s="125"/>
      <c r="X171" s="186">
        <v>1</v>
      </c>
      <c r="Y171" s="214"/>
      <c r="Z171" s="214"/>
      <c r="AA171" s="247"/>
      <c r="AB171" s="124">
        <v>1</v>
      </c>
      <c r="AC171" s="120"/>
      <c r="AD171" s="73"/>
      <c r="AE171" s="30"/>
    </row>
    <row r="172" spans="1:31" s="201" customFormat="1" outlineLevel="1" x14ac:dyDescent="0.25">
      <c r="A172" s="183"/>
      <c r="B172" s="183"/>
      <c r="C172" s="106" t="s">
        <v>23</v>
      </c>
      <c r="D172" s="106" t="s">
        <v>334</v>
      </c>
      <c r="E172" s="106" t="s">
        <v>390</v>
      </c>
      <c r="F172" s="202" t="s">
        <v>75</v>
      </c>
      <c r="G172" s="106"/>
      <c r="H172" s="106" t="s">
        <v>76</v>
      </c>
      <c r="I172" s="106"/>
      <c r="J172" s="106"/>
      <c r="K172" s="70">
        <v>0</v>
      </c>
      <c r="L172" s="195" t="s">
        <v>76</v>
      </c>
      <c r="M172" s="47"/>
      <c r="N172" s="124">
        <v>14</v>
      </c>
      <c r="O172" s="197"/>
      <c r="P172" s="197"/>
      <c r="Q172" s="197"/>
      <c r="R172" s="196">
        <v>1</v>
      </c>
      <c r="S172" s="197"/>
      <c r="T172" s="196">
        <v>2</v>
      </c>
      <c r="U172" s="198"/>
      <c r="V172" s="198"/>
      <c r="W172" s="197"/>
      <c r="X172" s="242">
        <v>1</v>
      </c>
      <c r="Y172" s="244"/>
      <c r="Z172" s="244"/>
      <c r="AA172" s="248"/>
      <c r="AB172" s="196">
        <v>1</v>
      </c>
      <c r="AC172" s="199"/>
      <c r="AD172" s="200"/>
      <c r="AE172" s="47"/>
    </row>
    <row r="173" spans="1:31" s="201" customFormat="1" ht="21.75" customHeight="1" outlineLevel="1" x14ac:dyDescent="0.25">
      <c r="A173" s="183">
        <v>228</v>
      </c>
      <c r="B173" s="183" t="s">
        <v>497</v>
      </c>
      <c r="C173" s="106" t="s">
        <v>23</v>
      </c>
      <c r="D173" s="106" t="s">
        <v>624</v>
      </c>
      <c r="E173" s="106" t="s">
        <v>625</v>
      </c>
      <c r="F173" s="184" t="s">
        <v>1019</v>
      </c>
      <c r="G173" s="106" t="s">
        <v>87</v>
      </c>
      <c r="H173" s="106" t="s">
        <v>919</v>
      </c>
      <c r="I173" s="106" t="s">
        <v>760</v>
      </c>
      <c r="J173" s="106"/>
      <c r="K173" s="70">
        <v>1</v>
      </c>
      <c r="L173" s="195">
        <v>1</v>
      </c>
      <c r="M173" s="47"/>
      <c r="N173" s="124">
        <v>14</v>
      </c>
      <c r="O173" s="197">
        <v>1</v>
      </c>
      <c r="P173" s="197">
        <v>1</v>
      </c>
      <c r="Q173" s="197"/>
      <c r="R173" s="196"/>
      <c r="S173" s="197"/>
      <c r="T173" s="196"/>
      <c r="U173" s="198"/>
      <c r="V173" s="198"/>
      <c r="W173" s="197"/>
      <c r="X173" s="242"/>
      <c r="Y173" s="244"/>
      <c r="Z173" s="244"/>
      <c r="AA173" s="248"/>
      <c r="AB173" s="196"/>
      <c r="AC173" s="199"/>
      <c r="AD173" s="200"/>
      <c r="AE173" s="47"/>
    </row>
    <row r="174" spans="1:31" s="201" customFormat="1" ht="24.75" customHeight="1" outlineLevel="1" x14ac:dyDescent="0.25">
      <c r="A174" s="183">
        <v>229</v>
      </c>
      <c r="B174" s="183" t="s">
        <v>497</v>
      </c>
      <c r="C174" s="106" t="s">
        <v>23</v>
      </c>
      <c r="D174" s="106" t="s">
        <v>628</v>
      </c>
      <c r="E174" s="106" t="s">
        <v>626</v>
      </c>
      <c r="F174" s="184" t="s">
        <v>1019</v>
      </c>
      <c r="G174" s="106" t="s">
        <v>87</v>
      </c>
      <c r="H174" s="106" t="s">
        <v>919</v>
      </c>
      <c r="I174" s="106" t="s">
        <v>760</v>
      </c>
      <c r="J174" s="106"/>
      <c r="K174" s="70">
        <v>1</v>
      </c>
      <c r="L174" s="195">
        <v>1</v>
      </c>
      <c r="M174" s="31"/>
      <c r="N174" s="124">
        <v>14</v>
      </c>
      <c r="O174" s="197">
        <v>1</v>
      </c>
      <c r="P174" s="197">
        <v>1</v>
      </c>
      <c r="Q174" s="197">
        <v>1</v>
      </c>
      <c r="R174" s="196"/>
      <c r="S174" s="197"/>
      <c r="T174" s="196"/>
      <c r="U174" s="198"/>
      <c r="V174" s="198"/>
      <c r="W174" s="197"/>
      <c r="X174" s="242"/>
      <c r="Y174" s="244"/>
      <c r="Z174" s="244"/>
      <c r="AA174" s="248"/>
      <c r="AB174" s="196"/>
      <c r="AC174" s="199"/>
      <c r="AD174" s="200"/>
      <c r="AE174" s="31"/>
    </row>
    <row r="175" spans="1:31" s="201" customFormat="1" ht="21.75" customHeight="1" outlineLevel="1" x14ac:dyDescent="0.25">
      <c r="A175" s="183">
        <v>230</v>
      </c>
      <c r="B175" s="183" t="s">
        <v>497</v>
      </c>
      <c r="C175" s="106" t="s">
        <v>23</v>
      </c>
      <c r="D175" s="106" t="s">
        <v>629</v>
      </c>
      <c r="E175" s="106" t="s">
        <v>627</v>
      </c>
      <c r="F175" s="184" t="s">
        <v>1019</v>
      </c>
      <c r="G175" s="106" t="s">
        <v>87</v>
      </c>
      <c r="H175" s="106" t="s">
        <v>919</v>
      </c>
      <c r="I175" s="106" t="s">
        <v>760</v>
      </c>
      <c r="J175" s="106"/>
      <c r="K175" s="70">
        <v>1</v>
      </c>
      <c r="L175" s="195">
        <v>1</v>
      </c>
      <c r="M175" s="47"/>
      <c r="N175" s="124">
        <v>14</v>
      </c>
      <c r="O175" s="197">
        <v>1</v>
      </c>
      <c r="P175" s="197">
        <v>1</v>
      </c>
      <c r="Q175" s="197"/>
      <c r="R175" s="196"/>
      <c r="S175" s="197"/>
      <c r="T175" s="196"/>
      <c r="U175" s="198"/>
      <c r="V175" s="198"/>
      <c r="W175" s="197"/>
      <c r="X175" s="242"/>
      <c r="Y175" s="244"/>
      <c r="Z175" s="244"/>
      <c r="AA175" s="248"/>
      <c r="AB175" s="196"/>
      <c r="AC175" s="199"/>
      <c r="AD175" s="200"/>
      <c r="AE175" s="47"/>
    </row>
    <row r="176" spans="1:31" s="68" customFormat="1" outlineLevel="1" x14ac:dyDescent="0.25">
      <c r="A176" s="76"/>
      <c r="B176" s="76"/>
      <c r="C176" s="171" t="s">
        <v>23</v>
      </c>
      <c r="D176" s="171" t="s">
        <v>516</v>
      </c>
      <c r="E176" s="171" t="s">
        <v>518</v>
      </c>
      <c r="F176" s="169" t="s">
        <v>75</v>
      </c>
      <c r="G176" s="171"/>
      <c r="H176" s="171" t="s">
        <v>76</v>
      </c>
      <c r="I176" s="171"/>
      <c r="J176" s="171"/>
      <c r="K176" s="70">
        <v>0</v>
      </c>
      <c r="L176" s="71" t="s">
        <v>76</v>
      </c>
      <c r="M176" s="47"/>
      <c r="N176" s="124">
        <v>14</v>
      </c>
      <c r="O176" s="125"/>
      <c r="P176" s="125"/>
      <c r="Q176" s="125"/>
      <c r="R176" s="124"/>
      <c r="S176" s="125"/>
      <c r="T176" s="124"/>
      <c r="U176" s="82"/>
      <c r="V176" s="82"/>
      <c r="W176" s="125"/>
      <c r="X176" s="186"/>
      <c r="Y176" s="214"/>
      <c r="Z176" s="214"/>
      <c r="AA176" s="247"/>
      <c r="AB176" s="124"/>
      <c r="AC176" s="120"/>
      <c r="AD176" s="73"/>
      <c r="AE176" s="47"/>
    </row>
    <row r="177" spans="1:31" s="68" customFormat="1" ht="1.5" customHeight="1" outlineLevel="1" x14ac:dyDescent="0.25">
      <c r="A177" s="76">
        <v>201</v>
      </c>
      <c r="B177" s="76" t="s">
        <v>497</v>
      </c>
      <c r="C177" s="171" t="s">
        <v>23</v>
      </c>
      <c r="D177" s="171" t="s">
        <v>517</v>
      </c>
      <c r="E177" s="171" t="s">
        <v>522</v>
      </c>
      <c r="F177" s="169" t="s">
        <v>1020</v>
      </c>
      <c r="G177" s="171" t="s">
        <v>87</v>
      </c>
      <c r="H177" s="171" t="s">
        <v>919</v>
      </c>
      <c r="I177" s="171" t="s">
        <v>879</v>
      </c>
      <c r="J177" s="210"/>
      <c r="K177" s="44">
        <v>1</v>
      </c>
      <c r="L177" s="71">
        <v>0.95</v>
      </c>
      <c r="M177" s="31"/>
      <c r="N177" s="124">
        <v>14</v>
      </c>
      <c r="O177" s="125">
        <v>1</v>
      </c>
      <c r="P177" s="125">
        <v>0.9</v>
      </c>
      <c r="Q177" s="125"/>
      <c r="R177" s="124"/>
      <c r="S177" s="125"/>
      <c r="T177" s="124"/>
      <c r="U177" s="82"/>
      <c r="V177" s="82"/>
      <c r="W177" s="125"/>
      <c r="X177" s="186"/>
      <c r="Y177" s="214"/>
      <c r="Z177" s="214"/>
      <c r="AA177" s="247"/>
      <c r="AB177" s="124"/>
      <c r="AC177" s="120"/>
      <c r="AD177" s="73"/>
      <c r="AE177" s="31"/>
    </row>
    <row r="178" spans="1:31" s="68" customFormat="1" ht="0.75" customHeight="1" outlineLevel="1" x14ac:dyDescent="0.25">
      <c r="A178" s="77"/>
      <c r="B178" s="167"/>
      <c r="C178" s="192" t="s">
        <v>23</v>
      </c>
      <c r="D178" s="192" t="s">
        <v>594</v>
      </c>
      <c r="E178" s="192" t="s">
        <v>671</v>
      </c>
      <c r="F178" s="222" t="s">
        <v>75</v>
      </c>
      <c r="G178" s="191"/>
      <c r="H178" s="191" t="s">
        <v>76</v>
      </c>
      <c r="I178" s="191"/>
      <c r="J178" s="191"/>
      <c r="K178" s="44">
        <v>0</v>
      </c>
      <c r="L178" s="71" t="s">
        <v>76</v>
      </c>
      <c r="M178" s="31"/>
      <c r="N178" s="186">
        <v>14</v>
      </c>
      <c r="O178" s="125"/>
      <c r="P178" s="125"/>
      <c r="Q178" s="125"/>
      <c r="R178" s="186"/>
      <c r="S178" s="187"/>
      <c r="T178" s="186"/>
      <c r="U178" s="187"/>
      <c r="V178" s="187"/>
      <c r="W178" s="187"/>
      <c r="X178" s="186"/>
      <c r="Y178" s="214"/>
      <c r="Z178" s="214"/>
      <c r="AA178" s="247"/>
      <c r="AB178" s="186"/>
      <c r="AC178" s="188"/>
      <c r="AD178" s="73"/>
      <c r="AE178" s="90"/>
    </row>
    <row r="179" spans="1:31" s="68" customFormat="1" ht="0.75" customHeight="1" outlineLevel="1" x14ac:dyDescent="0.25">
      <c r="A179" s="77">
        <v>233</v>
      </c>
      <c r="B179" s="167" t="s">
        <v>497</v>
      </c>
      <c r="C179" s="225" t="s">
        <v>23</v>
      </c>
      <c r="D179" s="225" t="s">
        <v>672</v>
      </c>
      <c r="E179" s="223" t="s">
        <v>674</v>
      </c>
      <c r="F179" s="220" t="s">
        <v>1021</v>
      </c>
      <c r="G179" s="225" t="s">
        <v>87</v>
      </c>
      <c r="H179" s="225" t="s">
        <v>919</v>
      </c>
      <c r="I179" s="223" t="s">
        <v>761</v>
      </c>
      <c r="J179" s="223"/>
      <c r="K179" s="44">
        <v>1</v>
      </c>
      <c r="L179" s="71">
        <v>0.85</v>
      </c>
      <c r="M179" s="31"/>
      <c r="N179" s="124">
        <v>14</v>
      </c>
      <c r="O179" s="187">
        <v>1</v>
      </c>
      <c r="P179" s="187">
        <v>0.7</v>
      </c>
      <c r="Q179" s="187"/>
      <c r="R179" s="186"/>
      <c r="S179" s="187"/>
      <c r="T179" s="186"/>
      <c r="U179" s="187"/>
      <c r="V179" s="187"/>
      <c r="W179" s="187"/>
      <c r="X179" s="186"/>
      <c r="Y179" s="214"/>
      <c r="Z179" s="214"/>
      <c r="AA179" s="247"/>
      <c r="AB179" s="186"/>
      <c r="AC179" s="188"/>
      <c r="AD179" s="73"/>
      <c r="AE179" s="90"/>
    </row>
    <row r="180" spans="1:31" s="68" customFormat="1" ht="25.5" outlineLevel="1" x14ac:dyDescent="0.25">
      <c r="A180" s="77">
        <v>234</v>
      </c>
      <c r="B180" s="167" t="s">
        <v>497</v>
      </c>
      <c r="C180" s="225" t="s">
        <v>23</v>
      </c>
      <c r="D180" s="225" t="s">
        <v>678</v>
      </c>
      <c r="E180" s="223" t="s">
        <v>676</v>
      </c>
      <c r="F180" s="220" t="s">
        <v>1022</v>
      </c>
      <c r="G180" s="225" t="s">
        <v>87</v>
      </c>
      <c r="H180" s="225" t="s">
        <v>919</v>
      </c>
      <c r="I180" s="223" t="s">
        <v>762</v>
      </c>
      <c r="J180" s="223"/>
      <c r="K180" s="44">
        <v>1</v>
      </c>
      <c r="L180" s="71">
        <v>0.95</v>
      </c>
      <c r="M180" s="31"/>
      <c r="N180" s="124">
        <v>14</v>
      </c>
      <c r="O180" s="187">
        <v>1</v>
      </c>
      <c r="P180" s="187">
        <v>0.9</v>
      </c>
      <c r="Q180" s="187"/>
      <c r="R180" s="186"/>
      <c r="S180" s="187"/>
      <c r="T180" s="186"/>
      <c r="U180" s="187"/>
      <c r="V180" s="187"/>
      <c r="W180" s="187"/>
      <c r="X180" s="186"/>
      <c r="Y180" s="214"/>
      <c r="Z180" s="214"/>
      <c r="AA180" s="247"/>
      <c r="AB180" s="186"/>
      <c r="AC180" s="188"/>
      <c r="AD180" s="73"/>
      <c r="AE180" s="90"/>
    </row>
    <row r="181" spans="1:31" s="68" customFormat="1" ht="25.5" outlineLevel="1" x14ac:dyDescent="0.25">
      <c r="A181" s="77">
        <v>235</v>
      </c>
      <c r="B181" s="167" t="s">
        <v>497</v>
      </c>
      <c r="C181" s="225" t="s">
        <v>23</v>
      </c>
      <c r="D181" s="225" t="s">
        <v>673</v>
      </c>
      <c r="E181" s="223" t="s">
        <v>675</v>
      </c>
      <c r="F181" s="220" t="s">
        <v>1023</v>
      </c>
      <c r="G181" s="225" t="s">
        <v>87</v>
      </c>
      <c r="H181" s="225" t="s">
        <v>919</v>
      </c>
      <c r="I181" s="223" t="s">
        <v>763</v>
      </c>
      <c r="J181" s="223"/>
      <c r="K181" s="44">
        <v>1</v>
      </c>
      <c r="L181" s="71">
        <v>0.85</v>
      </c>
      <c r="M181" s="31"/>
      <c r="N181" s="124">
        <v>14</v>
      </c>
      <c r="O181" s="187">
        <v>1</v>
      </c>
      <c r="P181" s="187">
        <v>0.7</v>
      </c>
      <c r="Q181" s="187"/>
      <c r="R181" s="186"/>
      <c r="S181" s="187"/>
      <c r="T181" s="186"/>
      <c r="U181" s="187"/>
      <c r="V181" s="187"/>
      <c r="W181" s="187"/>
      <c r="X181" s="186"/>
      <c r="Y181" s="214"/>
      <c r="Z181" s="214"/>
      <c r="AA181" s="247"/>
      <c r="AB181" s="186"/>
      <c r="AC181" s="188"/>
      <c r="AD181" s="73"/>
      <c r="AE181" s="90"/>
    </row>
    <row r="182" spans="1:31" s="28" customFormat="1" ht="21" customHeight="1" x14ac:dyDescent="0.25">
      <c r="A182" s="25" t="s">
        <v>387</v>
      </c>
      <c r="B182" s="26"/>
      <c r="C182" s="26"/>
      <c r="D182" s="26"/>
      <c r="E182" s="26"/>
      <c r="F182" s="26"/>
      <c r="G182" s="26"/>
      <c r="H182" s="26" t="s">
        <v>76</v>
      </c>
      <c r="I182" s="26"/>
      <c r="J182" s="26"/>
      <c r="K182" s="26"/>
      <c r="L182" s="26" t="s">
        <v>76</v>
      </c>
      <c r="M182" s="26"/>
      <c r="N182" s="148"/>
      <c r="O182" s="26"/>
      <c r="P182" s="26"/>
      <c r="Q182" s="26"/>
      <c r="R182" s="148"/>
      <c r="S182" s="26"/>
      <c r="T182" s="148"/>
      <c r="U182" s="26"/>
      <c r="V182" s="26"/>
      <c r="W182" s="26"/>
      <c r="X182" s="148"/>
      <c r="Y182" s="26"/>
      <c r="Z182" s="26"/>
      <c r="AA182" s="26"/>
      <c r="AB182" s="148"/>
      <c r="AC182" s="149"/>
      <c r="AD182" s="27"/>
      <c r="AE182" s="17"/>
    </row>
    <row r="183" spans="1:31" outlineLevel="1" x14ac:dyDescent="0.25">
      <c r="A183" s="76"/>
      <c r="B183" s="76"/>
      <c r="C183" s="84" t="s">
        <v>23</v>
      </c>
      <c r="D183" s="84" t="s">
        <v>72</v>
      </c>
      <c r="E183" s="84" t="s">
        <v>387</v>
      </c>
      <c r="F183" s="127" t="s">
        <v>75</v>
      </c>
      <c r="G183" s="84"/>
      <c r="H183" s="128" t="s">
        <v>76</v>
      </c>
      <c r="I183" s="84"/>
      <c r="J183" s="84"/>
      <c r="K183" s="29">
        <v>0</v>
      </c>
      <c r="L183" s="71" t="s">
        <v>76</v>
      </c>
      <c r="M183" s="47"/>
      <c r="N183" s="124">
        <v>1</v>
      </c>
      <c r="O183" s="125"/>
      <c r="P183" s="125"/>
      <c r="Q183" s="125"/>
      <c r="R183" s="124">
        <v>1</v>
      </c>
      <c r="S183" s="125"/>
      <c r="T183" s="124">
        <v>1</v>
      </c>
      <c r="U183" s="82"/>
      <c r="V183" s="82"/>
      <c r="W183" s="125"/>
      <c r="X183" s="186">
        <v>1</v>
      </c>
      <c r="Y183" s="214"/>
      <c r="Z183" s="214"/>
      <c r="AA183" s="247"/>
      <c r="AB183" s="124">
        <v>1</v>
      </c>
      <c r="AC183" s="120"/>
      <c r="AD183" s="73"/>
      <c r="AE183" s="30"/>
    </row>
    <row r="184" spans="1:31" outlineLevel="1" x14ac:dyDescent="0.25">
      <c r="A184" s="76"/>
      <c r="B184" s="76"/>
      <c r="C184" s="84" t="s">
        <v>23</v>
      </c>
      <c r="D184" s="84" t="s">
        <v>73</v>
      </c>
      <c r="E184" s="84" t="s">
        <v>84</v>
      </c>
      <c r="F184" s="127" t="s">
        <v>75</v>
      </c>
      <c r="G184" s="84"/>
      <c r="H184" s="128" t="s">
        <v>76</v>
      </c>
      <c r="I184" s="84"/>
      <c r="J184" s="84"/>
      <c r="K184" s="29">
        <v>0</v>
      </c>
      <c r="L184" s="71" t="s">
        <v>76</v>
      </c>
      <c r="M184" s="47"/>
      <c r="N184" s="124"/>
      <c r="O184" s="125"/>
      <c r="P184" s="125"/>
      <c r="Q184" s="125"/>
      <c r="R184" s="124"/>
      <c r="S184" s="125"/>
      <c r="T184" s="124"/>
      <c r="U184" s="82"/>
      <c r="V184" s="82"/>
      <c r="W184" s="125"/>
      <c r="X184" s="186"/>
      <c r="Y184" s="214"/>
      <c r="Z184" s="214"/>
      <c r="AA184" s="247"/>
      <c r="AB184" s="124"/>
      <c r="AC184" s="120"/>
      <c r="AD184" s="32"/>
      <c r="AE184" s="30"/>
    </row>
    <row r="185" spans="1:31" ht="151.5" customHeight="1" outlineLevel="1" x14ac:dyDescent="0.25">
      <c r="A185" s="76">
        <v>70</v>
      </c>
      <c r="B185" s="76" t="s">
        <v>497</v>
      </c>
      <c r="C185" s="84" t="s">
        <v>23</v>
      </c>
      <c r="D185" s="84" t="s">
        <v>108</v>
      </c>
      <c r="E185" s="84" t="s">
        <v>109</v>
      </c>
      <c r="F185" s="127" t="s">
        <v>1024</v>
      </c>
      <c r="G185" s="84" t="s">
        <v>80</v>
      </c>
      <c r="H185" s="128" t="s">
        <v>1025</v>
      </c>
      <c r="I185" s="84" t="s">
        <v>882</v>
      </c>
      <c r="J185" s="84"/>
      <c r="K185" s="29">
        <v>1</v>
      </c>
      <c r="L185" s="71">
        <v>1</v>
      </c>
      <c r="M185" s="47"/>
      <c r="N185" s="124">
        <v>1</v>
      </c>
      <c r="O185" s="125"/>
      <c r="P185" s="125"/>
      <c r="Q185" s="125"/>
      <c r="R185" s="124">
        <v>1</v>
      </c>
      <c r="S185" s="125"/>
      <c r="T185" s="124">
        <v>3</v>
      </c>
      <c r="U185" s="82">
        <v>1</v>
      </c>
      <c r="V185" s="82">
        <v>1</v>
      </c>
      <c r="W185" s="125"/>
      <c r="X185" s="186">
        <v>1</v>
      </c>
      <c r="Y185" s="214"/>
      <c r="Z185" s="214"/>
      <c r="AA185" s="247"/>
      <c r="AB185" s="124">
        <v>1</v>
      </c>
      <c r="AC185" s="120"/>
      <c r="AD185" s="32"/>
      <c r="AE185" s="30"/>
    </row>
    <row r="186" spans="1:31" s="68" customFormat="1" ht="25.5" outlineLevel="1" x14ac:dyDescent="0.25">
      <c r="A186" s="76">
        <v>240</v>
      </c>
      <c r="B186" s="76" t="s">
        <v>497</v>
      </c>
      <c r="C186" s="255" t="s">
        <v>23</v>
      </c>
      <c r="D186" s="123" t="s">
        <v>792</v>
      </c>
      <c r="E186" s="123" t="s">
        <v>793</v>
      </c>
      <c r="F186" s="253" t="s">
        <v>1026</v>
      </c>
      <c r="G186" s="255" t="s">
        <v>901</v>
      </c>
      <c r="H186" s="255" t="s">
        <v>1027</v>
      </c>
      <c r="I186" s="255" t="s">
        <v>881</v>
      </c>
      <c r="J186" s="255"/>
      <c r="K186" s="70">
        <v>1</v>
      </c>
      <c r="L186" s="71">
        <v>1</v>
      </c>
      <c r="M186" s="47"/>
      <c r="N186" s="124"/>
      <c r="O186" s="125"/>
      <c r="P186" s="125"/>
      <c r="Q186" s="125"/>
      <c r="R186" s="124"/>
      <c r="S186" s="125"/>
      <c r="T186" s="124"/>
      <c r="U186" s="82"/>
      <c r="V186" s="82"/>
      <c r="W186" s="125"/>
      <c r="X186" s="124">
        <v>1</v>
      </c>
      <c r="Y186" s="214">
        <v>1</v>
      </c>
      <c r="Z186" s="214">
        <v>1</v>
      </c>
      <c r="AA186" s="247"/>
      <c r="AB186" s="124"/>
      <c r="AC186" s="120"/>
      <c r="AD186" s="73"/>
      <c r="AE186" s="30"/>
    </row>
    <row r="187" spans="1:31" s="68" customFormat="1" outlineLevel="1" x14ac:dyDescent="0.25">
      <c r="A187" s="76"/>
      <c r="B187" s="167"/>
      <c r="C187" s="166" t="s">
        <v>23</v>
      </c>
      <c r="D187" s="166" t="s">
        <v>74</v>
      </c>
      <c r="E187" s="166" t="s">
        <v>514</v>
      </c>
      <c r="F187" s="165"/>
      <c r="G187" s="166"/>
      <c r="H187" s="255" t="s">
        <v>76</v>
      </c>
      <c r="I187" s="166"/>
      <c r="J187" s="166"/>
      <c r="K187" s="44"/>
      <c r="L187" s="71" t="s">
        <v>76</v>
      </c>
      <c r="M187" s="47"/>
      <c r="N187" s="124"/>
      <c r="O187" s="125"/>
      <c r="P187" s="125"/>
      <c r="Q187" s="125"/>
      <c r="R187" s="124"/>
      <c r="S187" s="125"/>
      <c r="T187" s="124"/>
      <c r="U187" s="82"/>
      <c r="V187" s="82"/>
      <c r="W187" s="125"/>
      <c r="X187" s="186"/>
      <c r="Y187" s="214"/>
      <c r="Z187" s="214"/>
      <c r="AA187" s="247"/>
      <c r="AB187" s="124"/>
      <c r="AC187" s="120"/>
      <c r="AD187" s="73"/>
      <c r="AE187" s="30"/>
    </row>
    <row r="188" spans="1:31" s="68" customFormat="1" outlineLevel="1" x14ac:dyDescent="0.25">
      <c r="A188" s="76">
        <v>66</v>
      </c>
      <c r="B188" s="167"/>
      <c r="C188" s="166" t="s">
        <v>23</v>
      </c>
      <c r="D188" s="166" t="s">
        <v>513</v>
      </c>
      <c r="E188" s="166" t="s">
        <v>111</v>
      </c>
      <c r="F188" s="165" t="s">
        <v>963</v>
      </c>
      <c r="G188" s="166" t="s">
        <v>77</v>
      </c>
      <c r="H188" s="255" t="s">
        <v>76</v>
      </c>
      <c r="I188" s="166"/>
      <c r="J188" s="166" t="s">
        <v>512</v>
      </c>
      <c r="K188" s="44">
        <v>0</v>
      </c>
      <c r="L188" s="71" t="s">
        <v>76</v>
      </c>
      <c r="M188" s="47"/>
      <c r="N188" s="124"/>
      <c r="O188" s="125"/>
      <c r="P188" s="125"/>
      <c r="Q188" s="125"/>
      <c r="R188" s="124"/>
      <c r="S188" s="125"/>
      <c r="T188" s="124">
        <v>14</v>
      </c>
      <c r="U188" s="82"/>
      <c r="V188" s="82"/>
      <c r="W188" s="125"/>
      <c r="X188" s="186"/>
      <c r="Y188" s="214"/>
      <c r="Z188" s="214"/>
      <c r="AA188" s="247"/>
      <c r="AB188" s="124"/>
      <c r="AC188" s="120"/>
      <c r="AD188" s="73"/>
      <c r="AE188" s="30"/>
    </row>
    <row r="189" spans="1:31" s="28" customFormat="1" ht="21" customHeight="1" x14ac:dyDescent="0.25">
      <c r="A189" s="25" t="s">
        <v>57</v>
      </c>
      <c r="B189" s="26"/>
      <c r="C189" s="26"/>
      <c r="D189" s="26"/>
      <c r="E189" s="26"/>
      <c r="F189" s="26"/>
      <c r="G189" s="26"/>
      <c r="H189" s="26" t="s">
        <v>76</v>
      </c>
      <c r="I189" s="26"/>
      <c r="J189" s="26"/>
      <c r="K189" s="26"/>
      <c r="L189" s="26" t="s">
        <v>76</v>
      </c>
      <c r="M189" s="26"/>
      <c r="N189" s="148"/>
      <c r="O189" s="26"/>
      <c r="P189" s="26"/>
      <c r="Q189" s="26"/>
      <c r="R189" s="148"/>
      <c r="S189" s="26"/>
      <c r="T189" s="148"/>
      <c r="U189" s="26"/>
      <c r="V189" s="26"/>
      <c r="W189" s="26"/>
      <c r="X189" s="148"/>
      <c r="Y189" s="26"/>
      <c r="Z189" s="26"/>
      <c r="AA189" s="26"/>
      <c r="AB189" s="148"/>
      <c r="AC189" s="149"/>
      <c r="AD189" s="27"/>
      <c r="AE189" s="33"/>
    </row>
    <row r="190" spans="1:31" ht="27" customHeight="1" outlineLevel="1" x14ac:dyDescent="0.25">
      <c r="A190" s="86"/>
      <c r="B190" s="86"/>
      <c r="C190" s="41" t="s">
        <v>23</v>
      </c>
      <c r="D190" s="41" t="s">
        <v>48</v>
      </c>
      <c r="E190" s="34" t="s">
        <v>49</v>
      </c>
      <c r="F190" s="127" t="s">
        <v>75</v>
      </c>
      <c r="G190" s="84"/>
      <c r="H190" s="255" t="s">
        <v>76</v>
      </c>
      <c r="I190" s="84"/>
      <c r="J190" s="84"/>
      <c r="K190" s="29">
        <v>0</v>
      </c>
      <c r="L190" s="71" t="s">
        <v>76</v>
      </c>
      <c r="M190" s="47"/>
      <c r="N190" s="124">
        <v>1</v>
      </c>
      <c r="O190" s="125"/>
      <c r="P190" s="125"/>
      <c r="Q190" s="125"/>
      <c r="R190" s="124">
        <v>1</v>
      </c>
      <c r="S190" s="125"/>
      <c r="T190" s="124">
        <v>1</v>
      </c>
      <c r="U190" s="82"/>
      <c r="V190" s="82"/>
      <c r="W190" s="125"/>
      <c r="X190" s="186">
        <v>1</v>
      </c>
      <c r="Y190" s="214"/>
      <c r="Z190" s="214"/>
      <c r="AA190" s="247"/>
      <c r="AB190" s="124">
        <v>1</v>
      </c>
      <c r="AC190" s="120"/>
      <c r="AD190" s="73"/>
      <c r="AE190" s="35"/>
    </row>
    <row r="191" spans="1:31" outlineLevel="1" x14ac:dyDescent="0.25">
      <c r="A191" s="86"/>
      <c r="B191" s="86"/>
      <c r="C191" s="41" t="s">
        <v>23</v>
      </c>
      <c r="D191" s="105" t="s">
        <v>26</v>
      </c>
      <c r="E191" s="72" t="s">
        <v>105</v>
      </c>
      <c r="F191" s="127" t="s">
        <v>75</v>
      </c>
      <c r="G191" s="84"/>
      <c r="H191" s="255" t="s">
        <v>76</v>
      </c>
      <c r="I191" s="84"/>
      <c r="J191" s="84"/>
      <c r="K191" s="29">
        <v>0</v>
      </c>
      <c r="L191" s="71" t="s">
        <v>76</v>
      </c>
      <c r="M191" s="47"/>
      <c r="N191" s="124"/>
      <c r="O191" s="125"/>
      <c r="P191" s="125"/>
      <c r="Q191" s="125"/>
      <c r="R191" s="124"/>
      <c r="S191" s="125"/>
      <c r="T191" s="124"/>
      <c r="U191" s="82"/>
      <c r="V191" s="82"/>
      <c r="W191" s="125"/>
      <c r="X191" s="186"/>
      <c r="Y191" s="214"/>
      <c r="Z191" s="214"/>
      <c r="AA191" s="247"/>
      <c r="AB191" s="124"/>
      <c r="AC191" s="120"/>
      <c r="AD191" s="32"/>
      <c r="AE191" s="35"/>
    </row>
    <row r="192" spans="1:31" ht="89.25" outlineLevel="1" x14ac:dyDescent="0.25">
      <c r="A192" s="86">
        <v>1</v>
      </c>
      <c r="B192" s="76" t="s">
        <v>497</v>
      </c>
      <c r="C192" s="105" t="s">
        <v>23</v>
      </c>
      <c r="D192" s="105" t="s">
        <v>50</v>
      </c>
      <c r="E192" s="72" t="s">
        <v>112</v>
      </c>
      <c r="F192" s="55" t="s">
        <v>1028</v>
      </c>
      <c r="G192" s="84" t="s">
        <v>104</v>
      </c>
      <c r="H192" s="255" t="s">
        <v>1029</v>
      </c>
      <c r="I192" s="84" t="s">
        <v>636</v>
      </c>
      <c r="J192" s="84"/>
      <c r="K192" s="29">
        <v>1</v>
      </c>
      <c r="L192" s="71">
        <v>1</v>
      </c>
      <c r="M192" s="47"/>
      <c r="N192" s="124">
        <v>1</v>
      </c>
      <c r="O192" s="125"/>
      <c r="P192" s="125"/>
      <c r="Q192" s="125"/>
      <c r="R192" s="124">
        <v>1</v>
      </c>
      <c r="S192" s="125"/>
      <c r="T192" s="124">
        <v>2</v>
      </c>
      <c r="U192" s="82">
        <v>1</v>
      </c>
      <c r="V192" s="82">
        <v>1</v>
      </c>
      <c r="W192" s="125"/>
      <c r="X192" s="186">
        <v>1</v>
      </c>
      <c r="Y192" s="214"/>
      <c r="Z192" s="214"/>
      <c r="AA192" s="247"/>
      <c r="AB192" s="124">
        <v>1</v>
      </c>
      <c r="AC192" s="120"/>
      <c r="AD192" s="32"/>
      <c r="AE192" s="35"/>
    </row>
    <row r="193" spans="1:31" s="68" customFormat="1" ht="38.25" outlineLevel="1" x14ac:dyDescent="0.25">
      <c r="A193" s="86">
        <v>206</v>
      </c>
      <c r="B193" s="76" t="s">
        <v>497</v>
      </c>
      <c r="C193" s="177" t="s">
        <v>23</v>
      </c>
      <c r="D193" s="177" t="s">
        <v>565</v>
      </c>
      <c r="E193" s="72" t="s">
        <v>566</v>
      </c>
      <c r="F193" s="55" t="s">
        <v>1030</v>
      </c>
      <c r="G193" s="177" t="s">
        <v>87</v>
      </c>
      <c r="H193" s="255" t="s">
        <v>930</v>
      </c>
      <c r="I193" s="177" t="s">
        <v>646</v>
      </c>
      <c r="J193" s="72"/>
      <c r="K193" s="70">
        <v>1</v>
      </c>
      <c r="L193" s="71">
        <v>1</v>
      </c>
      <c r="M193" s="47"/>
      <c r="N193" s="124">
        <v>8</v>
      </c>
      <c r="O193" s="125"/>
      <c r="P193" s="125"/>
      <c r="Q193" s="125">
        <v>1</v>
      </c>
      <c r="R193" s="124">
        <v>1</v>
      </c>
      <c r="S193" s="125"/>
      <c r="T193" s="124"/>
      <c r="U193" s="82"/>
      <c r="V193" s="82"/>
      <c r="W193" s="125"/>
      <c r="X193" s="186">
        <v>1</v>
      </c>
      <c r="Y193" s="214"/>
      <c r="Z193" s="214"/>
      <c r="AA193" s="247"/>
      <c r="AB193" s="124">
        <v>1</v>
      </c>
      <c r="AC193" s="120"/>
      <c r="AD193" s="73"/>
      <c r="AE193" s="35"/>
    </row>
    <row r="194" spans="1:31" outlineLevel="1" x14ac:dyDescent="0.25">
      <c r="A194" s="86"/>
      <c r="B194" s="86"/>
      <c r="C194" s="105" t="s">
        <v>23</v>
      </c>
      <c r="D194" s="105" t="s">
        <v>27</v>
      </c>
      <c r="E194" s="72" t="s">
        <v>85</v>
      </c>
      <c r="F194" s="55" t="s">
        <v>75</v>
      </c>
      <c r="G194" s="84"/>
      <c r="H194" s="255" t="s">
        <v>76</v>
      </c>
      <c r="I194" s="84"/>
      <c r="J194" s="84"/>
      <c r="K194" s="29">
        <v>0</v>
      </c>
      <c r="L194" s="71" t="s">
        <v>76</v>
      </c>
      <c r="M194" s="47"/>
      <c r="N194" s="124"/>
      <c r="O194" s="125"/>
      <c r="P194" s="125"/>
      <c r="Q194" s="125"/>
      <c r="R194" s="124"/>
      <c r="S194" s="125"/>
      <c r="T194" s="124"/>
      <c r="U194" s="82"/>
      <c r="V194" s="82"/>
      <c r="W194" s="125"/>
      <c r="X194" s="186"/>
      <c r="Y194" s="214"/>
      <c r="Z194" s="214"/>
      <c r="AA194" s="247"/>
      <c r="AB194" s="124"/>
      <c r="AC194" s="120"/>
      <c r="AD194" s="32"/>
      <c r="AE194" s="35"/>
    </row>
    <row r="195" spans="1:31" ht="99" customHeight="1" outlineLevel="1" x14ac:dyDescent="0.25">
      <c r="A195" s="86">
        <v>2</v>
      </c>
      <c r="B195" s="76" t="s">
        <v>497</v>
      </c>
      <c r="C195" s="105" t="s">
        <v>23</v>
      </c>
      <c r="D195" s="105" t="s">
        <v>51</v>
      </c>
      <c r="E195" s="72" t="s">
        <v>113</v>
      </c>
      <c r="F195" s="55" t="s">
        <v>1031</v>
      </c>
      <c r="G195" s="84" t="s">
        <v>81</v>
      </c>
      <c r="H195" s="255" t="s">
        <v>1032</v>
      </c>
      <c r="I195" s="84" t="s">
        <v>885</v>
      </c>
      <c r="J195" s="84"/>
      <c r="K195" s="29">
        <v>1</v>
      </c>
      <c r="L195" s="71">
        <v>1</v>
      </c>
      <c r="M195" s="47"/>
      <c r="N195" s="124">
        <v>1</v>
      </c>
      <c r="O195" s="125"/>
      <c r="P195" s="125"/>
      <c r="Q195" s="125"/>
      <c r="R195" s="124">
        <v>1</v>
      </c>
      <c r="S195" s="125"/>
      <c r="T195" s="124">
        <v>7</v>
      </c>
      <c r="U195" s="82">
        <v>1</v>
      </c>
      <c r="V195" s="82">
        <v>1</v>
      </c>
      <c r="W195" s="125"/>
      <c r="X195" s="186">
        <v>1</v>
      </c>
      <c r="Y195" s="214"/>
      <c r="Z195" s="214"/>
      <c r="AA195" s="247"/>
      <c r="AB195" s="124">
        <v>1</v>
      </c>
      <c r="AC195" s="120"/>
      <c r="AD195" s="32"/>
      <c r="AE195" s="35"/>
    </row>
    <row r="196" spans="1:31" s="68" customFormat="1" ht="25.5" outlineLevel="1" x14ac:dyDescent="0.25">
      <c r="A196" s="86">
        <v>241</v>
      </c>
      <c r="B196" s="76" t="s">
        <v>497</v>
      </c>
      <c r="C196" s="255" t="s">
        <v>23</v>
      </c>
      <c r="D196" s="123" t="s">
        <v>794</v>
      </c>
      <c r="E196" s="269" t="s">
        <v>795</v>
      </c>
      <c r="F196" s="55" t="s">
        <v>1033</v>
      </c>
      <c r="G196" s="255"/>
      <c r="H196" s="123" t="s">
        <v>921</v>
      </c>
      <c r="I196" s="255"/>
      <c r="J196" s="255"/>
      <c r="K196" s="70">
        <v>1</v>
      </c>
      <c r="L196" s="71">
        <v>0</v>
      </c>
      <c r="M196" s="47"/>
      <c r="N196" s="124"/>
      <c r="O196" s="125"/>
      <c r="P196" s="125"/>
      <c r="Q196" s="125"/>
      <c r="R196" s="124"/>
      <c r="S196" s="125"/>
      <c r="T196" s="124"/>
      <c r="U196" s="82"/>
      <c r="V196" s="82"/>
      <c r="W196" s="125"/>
      <c r="X196" s="124">
        <v>2</v>
      </c>
      <c r="Y196" s="214">
        <v>0</v>
      </c>
      <c r="Z196" s="214">
        <v>0</v>
      </c>
      <c r="AA196" s="247"/>
      <c r="AB196" s="124"/>
      <c r="AC196" s="120"/>
      <c r="AD196" s="73"/>
      <c r="AE196" s="35"/>
    </row>
    <row r="197" spans="1:31" outlineLevel="1" x14ac:dyDescent="0.25">
      <c r="A197" s="86"/>
      <c r="B197" s="86"/>
      <c r="C197" s="106" t="s">
        <v>23</v>
      </c>
      <c r="D197" s="106" t="s">
        <v>152</v>
      </c>
      <c r="E197" s="36" t="s">
        <v>148</v>
      </c>
      <c r="F197" s="55" t="s">
        <v>790</v>
      </c>
      <c r="G197" s="84"/>
      <c r="H197" s="255" t="s">
        <v>76</v>
      </c>
      <c r="I197" s="84"/>
      <c r="J197" s="84"/>
      <c r="K197" s="29">
        <v>0</v>
      </c>
      <c r="L197" s="71" t="s">
        <v>76</v>
      </c>
      <c r="M197" s="47"/>
      <c r="N197" s="124"/>
      <c r="O197" s="125"/>
      <c r="P197" s="125"/>
      <c r="Q197" s="125"/>
      <c r="R197" s="124"/>
      <c r="S197" s="125"/>
      <c r="T197" s="124"/>
      <c r="U197" s="82"/>
      <c r="V197" s="82"/>
      <c r="W197" s="125"/>
      <c r="X197" s="186"/>
      <c r="Y197" s="214"/>
      <c r="Z197" s="214"/>
      <c r="AA197" s="247"/>
      <c r="AB197" s="124"/>
      <c r="AC197" s="120"/>
      <c r="AD197" s="32"/>
      <c r="AE197" s="35"/>
    </row>
    <row r="198" spans="1:31" ht="89.25" outlineLevel="1" x14ac:dyDescent="0.2">
      <c r="A198" s="86">
        <v>4</v>
      </c>
      <c r="B198" s="76" t="s">
        <v>497</v>
      </c>
      <c r="C198" s="106" t="s">
        <v>23</v>
      </c>
      <c r="D198" s="106" t="s">
        <v>153</v>
      </c>
      <c r="E198" s="208" t="s">
        <v>630</v>
      </c>
      <c r="F198" s="56" t="s">
        <v>1034</v>
      </c>
      <c r="G198" s="84" t="s">
        <v>104</v>
      </c>
      <c r="H198" s="255" t="s">
        <v>1032</v>
      </c>
      <c r="I198" s="84" t="s">
        <v>724</v>
      </c>
      <c r="J198" s="84"/>
      <c r="K198" s="29">
        <v>1</v>
      </c>
      <c r="L198" s="71">
        <v>1</v>
      </c>
      <c r="M198" s="47"/>
      <c r="N198" s="124">
        <v>1</v>
      </c>
      <c r="O198" s="125"/>
      <c r="P198" s="125"/>
      <c r="Q198" s="125"/>
      <c r="R198" s="124">
        <v>1</v>
      </c>
      <c r="S198" s="125"/>
      <c r="T198" s="124">
        <v>7</v>
      </c>
      <c r="U198" s="82">
        <v>1</v>
      </c>
      <c r="V198" s="82">
        <v>1</v>
      </c>
      <c r="W198" s="125"/>
      <c r="X198" s="186">
        <v>1</v>
      </c>
      <c r="Y198" s="214"/>
      <c r="Z198" s="214"/>
      <c r="AA198" s="247"/>
      <c r="AB198" s="124">
        <v>1</v>
      </c>
      <c r="AC198" s="120"/>
      <c r="AD198" s="32"/>
      <c r="AE198" s="35"/>
    </row>
    <row r="199" spans="1:31" s="68" customFormat="1" ht="25.5" outlineLevel="1" x14ac:dyDescent="0.25">
      <c r="A199" s="86">
        <v>207</v>
      </c>
      <c r="B199" s="76" t="s">
        <v>497</v>
      </c>
      <c r="C199" s="177" t="s">
        <v>23</v>
      </c>
      <c r="D199" s="177" t="s">
        <v>567</v>
      </c>
      <c r="E199" s="72" t="s">
        <v>632</v>
      </c>
      <c r="F199" s="55" t="s">
        <v>1035</v>
      </c>
      <c r="G199" s="177" t="s">
        <v>87</v>
      </c>
      <c r="H199" s="255" t="s">
        <v>1036</v>
      </c>
      <c r="I199" s="177" t="s">
        <v>769</v>
      </c>
      <c r="J199" s="72"/>
      <c r="K199" s="70">
        <v>1</v>
      </c>
      <c r="L199" s="71">
        <v>1</v>
      </c>
      <c r="M199" s="47"/>
      <c r="N199" s="186">
        <v>11</v>
      </c>
      <c r="O199" s="125"/>
      <c r="P199" s="125"/>
      <c r="Q199" s="125">
        <v>1</v>
      </c>
      <c r="R199" s="124">
        <v>1</v>
      </c>
      <c r="S199" s="125"/>
      <c r="T199" s="124"/>
      <c r="U199" s="82"/>
      <c r="V199" s="82"/>
      <c r="W199" s="125"/>
      <c r="X199" s="186">
        <v>1</v>
      </c>
      <c r="Y199" s="214"/>
      <c r="Z199" s="214"/>
      <c r="AA199" s="247"/>
      <c r="AB199" s="124">
        <v>1</v>
      </c>
      <c r="AC199" s="120"/>
      <c r="AD199" s="73"/>
      <c r="AE199" s="35"/>
    </row>
    <row r="200" spans="1:31" outlineLevel="1" x14ac:dyDescent="0.25">
      <c r="A200" s="86"/>
      <c r="B200" s="86"/>
      <c r="C200" s="105" t="s">
        <v>23</v>
      </c>
      <c r="D200" s="105" t="s">
        <v>154</v>
      </c>
      <c r="E200" s="72" t="s">
        <v>52</v>
      </c>
      <c r="F200" s="127" t="s">
        <v>75</v>
      </c>
      <c r="G200" s="84"/>
      <c r="H200" s="255" t="s">
        <v>76</v>
      </c>
      <c r="I200" s="84"/>
      <c r="J200" s="84"/>
      <c r="K200" s="29">
        <v>0</v>
      </c>
      <c r="L200" s="71" t="s">
        <v>76</v>
      </c>
      <c r="M200" s="47"/>
      <c r="N200" s="124"/>
      <c r="O200" s="125"/>
      <c r="P200" s="125"/>
      <c r="Q200" s="125"/>
      <c r="R200" s="124"/>
      <c r="S200" s="125"/>
      <c r="T200" s="124"/>
      <c r="U200" s="82"/>
      <c r="V200" s="82"/>
      <c r="W200" s="125"/>
      <c r="X200" s="186"/>
      <c r="Y200" s="214"/>
      <c r="Z200" s="214"/>
      <c r="AA200" s="247"/>
      <c r="AB200" s="124"/>
      <c r="AC200" s="120"/>
      <c r="AD200" s="32"/>
      <c r="AE200" s="35"/>
    </row>
    <row r="201" spans="1:31" ht="102" outlineLevel="1" x14ac:dyDescent="0.25">
      <c r="A201" s="86">
        <v>5</v>
      </c>
      <c r="B201" s="76" t="s">
        <v>497</v>
      </c>
      <c r="C201" s="105" t="s">
        <v>23</v>
      </c>
      <c r="D201" s="105" t="s">
        <v>155</v>
      </c>
      <c r="E201" s="72" t="s">
        <v>114</v>
      </c>
      <c r="F201" s="55" t="s">
        <v>1037</v>
      </c>
      <c r="G201" s="84" t="s">
        <v>77</v>
      </c>
      <c r="H201" s="255" t="s">
        <v>1038</v>
      </c>
      <c r="I201" s="84" t="s">
        <v>719</v>
      </c>
      <c r="J201" s="72"/>
      <c r="K201" s="29">
        <v>1</v>
      </c>
      <c r="L201" s="71">
        <v>1</v>
      </c>
      <c r="M201" s="47"/>
      <c r="N201" s="124">
        <v>1</v>
      </c>
      <c r="O201" s="125"/>
      <c r="P201" s="125"/>
      <c r="Q201" s="125"/>
      <c r="R201" s="124">
        <v>1</v>
      </c>
      <c r="S201" s="125"/>
      <c r="T201" s="124">
        <v>1</v>
      </c>
      <c r="U201" s="82">
        <v>1</v>
      </c>
      <c r="V201" s="82">
        <v>1</v>
      </c>
      <c r="W201" s="125"/>
      <c r="X201" s="186">
        <v>1</v>
      </c>
      <c r="Y201" s="214"/>
      <c r="Z201" s="214"/>
      <c r="AA201" s="247"/>
      <c r="AB201" s="124">
        <v>1</v>
      </c>
      <c r="AC201" s="120"/>
      <c r="AD201" s="32"/>
      <c r="AE201" s="35"/>
    </row>
    <row r="202" spans="1:31" s="68" customFormat="1" ht="63.75" outlineLevel="1" x14ac:dyDescent="0.25">
      <c r="A202" s="86">
        <v>204</v>
      </c>
      <c r="B202" s="76" t="s">
        <v>497</v>
      </c>
      <c r="C202" s="177" t="s">
        <v>23</v>
      </c>
      <c r="D202" s="177" t="s">
        <v>562</v>
      </c>
      <c r="E202" s="72" t="s">
        <v>561</v>
      </c>
      <c r="F202" s="55" t="s">
        <v>1039</v>
      </c>
      <c r="G202" s="177" t="s">
        <v>77</v>
      </c>
      <c r="H202" s="255" t="s">
        <v>1040</v>
      </c>
      <c r="I202" s="177" t="s">
        <v>766</v>
      </c>
      <c r="J202" s="207"/>
      <c r="K202" s="70">
        <v>1</v>
      </c>
      <c r="L202" s="71">
        <v>1</v>
      </c>
      <c r="M202" s="47"/>
      <c r="N202" s="124">
        <v>7</v>
      </c>
      <c r="O202" s="125"/>
      <c r="P202" s="125"/>
      <c r="Q202" s="125">
        <v>1</v>
      </c>
      <c r="R202" s="124">
        <v>1</v>
      </c>
      <c r="S202" s="125"/>
      <c r="T202" s="124"/>
      <c r="U202" s="82"/>
      <c r="V202" s="82"/>
      <c r="W202" s="125"/>
      <c r="X202" s="186">
        <v>1</v>
      </c>
      <c r="Y202" s="214"/>
      <c r="Z202" s="214"/>
      <c r="AA202" s="247"/>
      <c r="AB202" s="124">
        <v>1</v>
      </c>
      <c r="AC202" s="120"/>
      <c r="AD202" s="73"/>
      <c r="AE202" s="35"/>
    </row>
    <row r="203" spans="1:31" s="68" customFormat="1" ht="25.5" outlineLevel="1" x14ac:dyDescent="0.25">
      <c r="A203" s="86">
        <v>242</v>
      </c>
      <c r="B203" s="76" t="s">
        <v>497</v>
      </c>
      <c r="C203" s="255" t="s">
        <v>23</v>
      </c>
      <c r="D203" s="123" t="s">
        <v>796</v>
      </c>
      <c r="E203" s="269" t="s">
        <v>797</v>
      </c>
      <c r="F203" s="55" t="s">
        <v>1041</v>
      </c>
      <c r="G203" s="255" t="s">
        <v>901</v>
      </c>
      <c r="H203" s="255" t="s">
        <v>1027</v>
      </c>
      <c r="I203" s="255" t="s">
        <v>883</v>
      </c>
      <c r="J203" s="255"/>
      <c r="K203" s="70">
        <v>1</v>
      </c>
      <c r="L203" s="71">
        <v>1</v>
      </c>
      <c r="M203" s="47"/>
      <c r="N203" s="124"/>
      <c r="O203" s="125"/>
      <c r="P203" s="125"/>
      <c r="Q203" s="125"/>
      <c r="R203" s="124"/>
      <c r="S203" s="125"/>
      <c r="T203" s="124"/>
      <c r="U203" s="82"/>
      <c r="V203" s="82"/>
      <c r="W203" s="125"/>
      <c r="X203" s="124">
        <v>1</v>
      </c>
      <c r="Y203" s="214">
        <v>1</v>
      </c>
      <c r="Z203" s="214">
        <v>1</v>
      </c>
      <c r="AA203" s="247"/>
      <c r="AB203" s="124"/>
      <c r="AC203" s="120"/>
      <c r="AD203" s="73"/>
      <c r="AE203" s="35"/>
    </row>
    <row r="204" spans="1:31" outlineLevel="1" x14ac:dyDescent="0.25">
      <c r="A204" s="86"/>
      <c r="B204" s="86"/>
      <c r="C204" s="105" t="s">
        <v>23</v>
      </c>
      <c r="D204" s="105" t="s">
        <v>156</v>
      </c>
      <c r="E204" s="72" t="s">
        <v>53</v>
      </c>
      <c r="F204" s="127" t="s">
        <v>75</v>
      </c>
      <c r="G204" s="84"/>
      <c r="H204" s="255" t="s">
        <v>76</v>
      </c>
      <c r="I204" s="84"/>
      <c r="J204" s="72"/>
      <c r="K204" s="29">
        <v>0</v>
      </c>
      <c r="L204" s="71" t="s">
        <v>76</v>
      </c>
      <c r="M204" s="47"/>
      <c r="N204" s="124"/>
      <c r="O204" s="125"/>
      <c r="P204" s="125"/>
      <c r="Q204" s="125"/>
      <c r="R204" s="124"/>
      <c r="S204" s="125"/>
      <c r="T204" s="124"/>
      <c r="U204" s="82"/>
      <c r="V204" s="82"/>
      <c r="W204" s="125"/>
      <c r="X204" s="186"/>
      <c r="Y204" s="214"/>
      <c r="Z204" s="214"/>
      <c r="AA204" s="247"/>
      <c r="AB204" s="124"/>
      <c r="AC204" s="120"/>
      <c r="AD204" s="32"/>
      <c r="AE204" s="35"/>
    </row>
    <row r="205" spans="1:31" ht="76.5" outlineLevel="1" x14ac:dyDescent="0.25">
      <c r="A205" s="86">
        <v>6</v>
      </c>
      <c r="B205" s="76" t="s">
        <v>497</v>
      </c>
      <c r="C205" s="105" t="s">
        <v>23</v>
      </c>
      <c r="D205" s="105" t="s">
        <v>157</v>
      </c>
      <c r="E205" s="72" t="s">
        <v>115</v>
      </c>
      <c r="F205" s="55" t="s">
        <v>1042</v>
      </c>
      <c r="G205" s="84" t="s">
        <v>77</v>
      </c>
      <c r="H205" s="255" t="s">
        <v>1038</v>
      </c>
      <c r="I205" s="84" t="s">
        <v>720</v>
      </c>
      <c r="J205" s="72"/>
      <c r="K205" s="29">
        <v>1</v>
      </c>
      <c r="L205" s="71">
        <v>1</v>
      </c>
      <c r="M205" s="47"/>
      <c r="N205" s="124">
        <v>1</v>
      </c>
      <c r="O205" s="125"/>
      <c r="P205" s="125"/>
      <c r="Q205" s="125"/>
      <c r="R205" s="124">
        <v>1</v>
      </c>
      <c r="S205" s="125"/>
      <c r="T205" s="124">
        <v>1</v>
      </c>
      <c r="U205" s="82">
        <v>1</v>
      </c>
      <c r="V205" s="82">
        <v>1</v>
      </c>
      <c r="W205" s="125"/>
      <c r="X205" s="186">
        <v>1</v>
      </c>
      <c r="Y205" s="214"/>
      <c r="Z205" s="214"/>
      <c r="AA205" s="247"/>
      <c r="AB205" s="124">
        <v>1</v>
      </c>
      <c r="AC205" s="120"/>
      <c r="AD205" s="32"/>
      <c r="AE205" s="35"/>
    </row>
    <row r="206" spans="1:31" s="68" customFormat="1" ht="63.75" outlineLevel="1" x14ac:dyDescent="0.25">
      <c r="A206" s="86">
        <v>205</v>
      </c>
      <c r="B206" s="76" t="s">
        <v>497</v>
      </c>
      <c r="C206" s="177" t="s">
        <v>23</v>
      </c>
      <c r="D206" s="177" t="s">
        <v>563</v>
      </c>
      <c r="E206" s="72" t="s">
        <v>564</v>
      </c>
      <c r="F206" s="55" t="s">
        <v>1043</v>
      </c>
      <c r="G206" s="177" t="s">
        <v>77</v>
      </c>
      <c r="H206" s="255" t="s">
        <v>1040</v>
      </c>
      <c r="I206" s="177" t="s">
        <v>767</v>
      </c>
      <c r="J206" s="207"/>
      <c r="K206" s="70">
        <v>1</v>
      </c>
      <c r="L206" s="71">
        <v>1</v>
      </c>
      <c r="M206" s="47"/>
      <c r="N206" s="124">
        <v>7</v>
      </c>
      <c r="O206" s="125"/>
      <c r="P206" s="125"/>
      <c r="Q206" s="125">
        <v>1</v>
      </c>
      <c r="R206" s="124">
        <v>1</v>
      </c>
      <c r="S206" s="125"/>
      <c r="T206" s="124"/>
      <c r="U206" s="82"/>
      <c r="V206" s="82"/>
      <c r="W206" s="125"/>
      <c r="X206" s="186">
        <v>1</v>
      </c>
      <c r="Y206" s="214"/>
      <c r="Z206" s="214"/>
      <c r="AA206" s="247"/>
      <c r="AB206" s="124">
        <v>1</v>
      </c>
      <c r="AC206" s="120"/>
      <c r="AD206" s="73"/>
      <c r="AE206" s="35"/>
    </row>
    <row r="207" spans="1:31" s="68" customFormat="1" ht="25.5" outlineLevel="1" x14ac:dyDescent="0.25">
      <c r="A207" s="86">
        <v>243</v>
      </c>
      <c r="B207" s="76" t="s">
        <v>497</v>
      </c>
      <c r="C207" s="255" t="s">
        <v>23</v>
      </c>
      <c r="D207" s="123" t="s">
        <v>799</v>
      </c>
      <c r="E207" s="269" t="s">
        <v>798</v>
      </c>
      <c r="F207" s="55" t="s">
        <v>1044</v>
      </c>
      <c r="G207" s="255" t="s">
        <v>901</v>
      </c>
      <c r="H207" s="123" t="s">
        <v>921</v>
      </c>
      <c r="I207" s="255" t="s">
        <v>884</v>
      </c>
      <c r="J207" s="255" t="s">
        <v>900</v>
      </c>
      <c r="K207" s="70">
        <v>1</v>
      </c>
      <c r="L207" s="71">
        <v>0.9</v>
      </c>
      <c r="M207" s="47"/>
      <c r="N207" s="124"/>
      <c r="O207" s="125"/>
      <c r="P207" s="125"/>
      <c r="Q207" s="125"/>
      <c r="R207" s="124"/>
      <c r="S207" s="125"/>
      <c r="T207" s="124"/>
      <c r="U207" s="82"/>
      <c r="V207" s="82"/>
      <c r="W207" s="125"/>
      <c r="X207" s="186">
        <v>2</v>
      </c>
      <c r="Y207" s="214">
        <v>0.9</v>
      </c>
      <c r="Z207" s="214">
        <v>0.9</v>
      </c>
      <c r="AA207" s="247"/>
      <c r="AB207" s="124"/>
      <c r="AC207" s="120"/>
      <c r="AD207" s="73"/>
      <c r="AE207" s="35"/>
    </row>
    <row r="208" spans="1:31" outlineLevel="1" x14ac:dyDescent="0.25">
      <c r="A208" s="86"/>
      <c r="B208" s="86"/>
      <c r="C208" s="105" t="s">
        <v>23</v>
      </c>
      <c r="D208" s="105" t="s">
        <v>158</v>
      </c>
      <c r="E208" s="36" t="s">
        <v>185</v>
      </c>
      <c r="F208" s="127" t="s">
        <v>75</v>
      </c>
      <c r="G208" s="84"/>
      <c r="H208" s="255" t="s">
        <v>76</v>
      </c>
      <c r="I208" s="84"/>
      <c r="J208" s="72"/>
      <c r="K208" s="29">
        <v>0</v>
      </c>
      <c r="L208" s="71" t="s">
        <v>76</v>
      </c>
      <c r="M208" s="47"/>
      <c r="N208" s="124"/>
      <c r="O208" s="125"/>
      <c r="P208" s="125"/>
      <c r="Q208" s="125"/>
      <c r="R208" s="124"/>
      <c r="S208" s="125"/>
      <c r="T208" s="124"/>
      <c r="U208" s="82"/>
      <c r="V208" s="82"/>
      <c r="W208" s="125"/>
      <c r="X208" s="186"/>
      <c r="Y208" s="214"/>
      <c r="Z208" s="214"/>
      <c r="AA208" s="247"/>
      <c r="AB208" s="124"/>
      <c r="AC208" s="120"/>
      <c r="AD208" s="32"/>
      <c r="AE208" s="35"/>
    </row>
    <row r="209" spans="1:31" ht="102" outlineLevel="1" x14ac:dyDescent="0.25">
      <c r="A209" s="86">
        <v>7</v>
      </c>
      <c r="B209" s="76" t="s">
        <v>497</v>
      </c>
      <c r="C209" s="105" t="s">
        <v>23</v>
      </c>
      <c r="D209" s="105" t="s">
        <v>159</v>
      </c>
      <c r="E209" s="36" t="s">
        <v>186</v>
      </c>
      <c r="F209" s="56" t="s">
        <v>1045</v>
      </c>
      <c r="G209" s="84" t="s">
        <v>80</v>
      </c>
      <c r="H209" s="255" t="s">
        <v>1038</v>
      </c>
      <c r="I209" s="84" t="s">
        <v>721</v>
      </c>
      <c r="J209" s="72"/>
      <c r="K209" s="29">
        <v>1</v>
      </c>
      <c r="L209" s="71">
        <v>1</v>
      </c>
      <c r="M209" s="47"/>
      <c r="N209" s="124">
        <v>1</v>
      </c>
      <c r="O209" s="125"/>
      <c r="P209" s="125"/>
      <c r="Q209" s="125"/>
      <c r="R209" s="124">
        <v>1</v>
      </c>
      <c r="S209" s="125"/>
      <c r="T209" s="124">
        <v>1</v>
      </c>
      <c r="U209" s="82">
        <v>1</v>
      </c>
      <c r="V209" s="82">
        <v>1</v>
      </c>
      <c r="W209" s="125"/>
      <c r="X209" s="186">
        <v>1</v>
      </c>
      <c r="Y209" s="214"/>
      <c r="Z209" s="214"/>
      <c r="AA209" s="247"/>
      <c r="AB209" s="124">
        <v>1</v>
      </c>
      <c r="AC209" s="120"/>
      <c r="AD209" s="32"/>
      <c r="AE209" s="35"/>
    </row>
    <row r="210" spans="1:31" outlineLevel="1" x14ac:dyDescent="0.25">
      <c r="A210" s="86"/>
      <c r="B210" s="86"/>
      <c r="C210" s="105" t="s">
        <v>23</v>
      </c>
      <c r="D210" s="105" t="s">
        <v>160</v>
      </c>
      <c r="E210" s="72" t="s">
        <v>149</v>
      </c>
      <c r="F210" s="127" t="s">
        <v>75</v>
      </c>
      <c r="G210" s="84"/>
      <c r="H210" s="255" t="s">
        <v>76</v>
      </c>
      <c r="I210" s="84"/>
      <c r="J210" s="72"/>
      <c r="K210" s="29">
        <v>0</v>
      </c>
      <c r="L210" s="71" t="s">
        <v>76</v>
      </c>
      <c r="M210" s="47"/>
      <c r="N210" s="124"/>
      <c r="O210" s="125"/>
      <c r="P210" s="125"/>
      <c r="Q210" s="125"/>
      <c r="R210" s="124"/>
      <c r="S210" s="125"/>
      <c r="T210" s="124"/>
      <c r="U210" s="82"/>
      <c r="V210" s="82"/>
      <c r="W210" s="125"/>
      <c r="X210" s="186"/>
      <c r="Y210" s="214"/>
      <c r="Z210" s="214"/>
      <c r="AA210" s="247"/>
      <c r="AB210" s="124"/>
      <c r="AC210" s="120"/>
      <c r="AD210" s="32"/>
      <c r="AE210" s="35"/>
    </row>
    <row r="211" spans="1:31" ht="76.5" outlineLevel="1" x14ac:dyDescent="0.25">
      <c r="A211" s="86">
        <v>8</v>
      </c>
      <c r="B211" s="76" t="s">
        <v>497</v>
      </c>
      <c r="C211" s="105" t="s">
        <v>23</v>
      </c>
      <c r="D211" s="105" t="s">
        <v>161</v>
      </c>
      <c r="E211" s="72" t="s">
        <v>691</v>
      </c>
      <c r="F211" s="55" t="s">
        <v>1046</v>
      </c>
      <c r="G211" s="84" t="s">
        <v>81</v>
      </c>
      <c r="H211" s="255" t="s">
        <v>1038</v>
      </c>
      <c r="I211" s="84" t="s">
        <v>602</v>
      </c>
      <c r="J211" s="72"/>
      <c r="K211" s="29">
        <v>1</v>
      </c>
      <c r="L211" s="71">
        <v>1</v>
      </c>
      <c r="M211" s="47"/>
      <c r="N211" s="124">
        <v>1</v>
      </c>
      <c r="O211" s="125"/>
      <c r="P211" s="125"/>
      <c r="Q211" s="125"/>
      <c r="R211" s="124">
        <v>1</v>
      </c>
      <c r="S211" s="125"/>
      <c r="T211" s="124">
        <v>1</v>
      </c>
      <c r="U211" s="82">
        <v>1</v>
      </c>
      <c r="V211" s="82">
        <v>1</v>
      </c>
      <c r="W211" s="125"/>
      <c r="X211" s="186">
        <v>1</v>
      </c>
      <c r="Y211" s="214"/>
      <c r="Z211" s="214"/>
      <c r="AA211" s="247"/>
      <c r="AB211" s="124">
        <v>1</v>
      </c>
      <c r="AC211" s="120"/>
      <c r="AD211" s="32"/>
      <c r="AE211" s="35"/>
    </row>
    <row r="212" spans="1:31" s="68" customFormat="1" ht="38.25" outlineLevel="1" x14ac:dyDescent="0.25">
      <c r="A212" s="86">
        <v>213</v>
      </c>
      <c r="B212" s="76" t="s">
        <v>497</v>
      </c>
      <c r="C212" s="180" t="s">
        <v>23</v>
      </c>
      <c r="D212" s="180" t="s">
        <v>579</v>
      </c>
      <c r="E212" s="72" t="s">
        <v>692</v>
      </c>
      <c r="F212" s="55" t="s">
        <v>1047</v>
      </c>
      <c r="G212" s="180" t="s">
        <v>83</v>
      </c>
      <c r="H212" s="255" t="s">
        <v>1048</v>
      </c>
      <c r="I212" s="218" t="s">
        <v>722</v>
      </c>
      <c r="J212" s="207"/>
      <c r="K212" s="70">
        <v>1</v>
      </c>
      <c r="L212" s="71">
        <v>1</v>
      </c>
      <c r="M212" s="47"/>
      <c r="N212" s="124">
        <v>9</v>
      </c>
      <c r="O212" s="125"/>
      <c r="P212" s="125"/>
      <c r="Q212" s="125">
        <v>1</v>
      </c>
      <c r="R212" s="124"/>
      <c r="S212" s="125"/>
      <c r="T212" s="124">
        <v>9</v>
      </c>
      <c r="U212" s="82"/>
      <c r="V212" s="82"/>
      <c r="W212" s="125"/>
      <c r="X212" s="186"/>
      <c r="Y212" s="214"/>
      <c r="Z212" s="214"/>
      <c r="AA212" s="247"/>
      <c r="AB212" s="124"/>
      <c r="AC212" s="120"/>
      <c r="AD212" s="73"/>
      <c r="AE212" s="35"/>
    </row>
    <row r="213" spans="1:31" s="68" customFormat="1" ht="25.5" outlineLevel="1" x14ac:dyDescent="0.25">
      <c r="A213" s="86">
        <v>244</v>
      </c>
      <c r="B213" s="76" t="s">
        <v>497</v>
      </c>
      <c r="C213" s="255" t="s">
        <v>23</v>
      </c>
      <c r="D213" s="123" t="s">
        <v>801</v>
      </c>
      <c r="E213" s="269" t="s">
        <v>800</v>
      </c>
      <c r="F213" s="55" t="s">
        <v>1049</v>
      </c>
      <c r="G213" s="255"/>
      <c r="H213" s="123" t="s">
        <v>921</v>
      </c>
      <c r="I213" s="255"/>
      <c r="J213" s="255"/>
      <c r="K213" s="70">
        <v>1</v>
      </c>
      <c r="L213" s="71">
        <v>0</v>
      </c>
      <c r="M213" s="47"/>
      <c r="N213" s="124"/>
      <c r="O213" s="125"/>
      <c r="P213" s="125"/>
      <c r="Q213" s="125"/>
      <c r="R213" s="124"/>
      <c r="S213" s="125"/>
      <c r="T213" s="124"/>
      <c r="U213" s="82"/>
      <c r="V213" s="82"/>
      <c r="W213" s="125"/>
      <c r="X213" s="186">
        <v>2</v>
      </c>
      <c r="Y213" s="214">
        <v>0</v>
      </c>
      <c r="Z213" s="214">
        <v>0</v>
      </c>
      <c r="AA213" s="247"/>
      <c r="AB213" s="124"/>
      <c r="AC213" s="120"/>
      <c r="AD213" s="73"/>
      <c r="AE213" s="35"/>
    </row>
    <row r="214" spans="1:31" outlineLevel="1" x14ac:dyDescent="0.25">
      <c r="A214" s="86"/>
      <c r="B214" s="86"/>
      <c r="C214" s="105" t="s">
        <v>23</v>
      </c>
      <c r="D214" s="105" t="s">
        <v>162</v>
      </c>
      <c r="E214" s="72" t="s">
        <v>116</v>
      </c>
      <c r="F214" s="127" t="s">
        <v>75</v>
      </c>
      <c r="G214" s="84"/>
      <c r="H214" s="255" t="s">
        <v>76</v>
      </c>
      <c r="I214" s="84"/>
      <c r="J214" s="72"/>
      <c r="K214" s="29">
        <v>0</v>
      </c>
      <c r="L214" s="71" t="s">
        <v>76</v>
      </c>
      <c r="M214" s="47"/>
      <c r="N214" s="124"/>
      <c r="O214" s="125"/>
      <c r="P214" s="125"/>
      <c r="Q214" s="125"/>
      <c r="R214" s="124"/>
      <c r="S214" s="125"/>
      <c r="T214" s="124"/>
      <c r="U214" s="82"/>
      <c r="V214" s="82"/>
      <c r="W214" s="125"/>
      <c r="X214" s="186"/>
      <c r="Y214" s="214"/>
      <c r="Z214" s="214"/>
      <c r="AA214" s="247"/>
      <c r="AB214" s="124"/>
      <c r="AC214" s="120"/>
      <c r="AD214" s="32"/>
      <c r="AE214" s="35"/>
    </row>
    <row r="215" spans="1:31" ht="114.75" outlineLevel="1" x14ac:dyDescent="0.25">
      <c r="A215" s="86">
        <v>9</v>
      </c>
      <c r="B215" s="76" t="s">
        <v>497</v>
      </c>
      <c r="C215" s="105" t="s">
        <v>23</v>
      </c>
      <c r="D215" s="105" t="s">
        <v>163</v>
      </c>
      <c r="E215" s="72" t="s">
        <v>147</v>
      </c>
      <c r="F215" s="55" t="s">
        <v>1050</v>
      </c>
      <c r="G215" s="84" t="s">
        <v>77</v>
      </c>
      <c r="H215" s="255" t="s">
        <v>1038</v>
      </c>
      <c r="I215" s="84" t="s">
        <v>660</v>
      </c>
      <c r="J215" s="72"/>
      <c r="K215" s="29">
        <v>1</v>
      </c>
      <c r="L215" s="71">
        <v>1</v>
      </c>
      <c r="M215" s="47"/>
      <c r="N215" s="124">
        <v>1</v>
      </c>
      <c r="O215" s="125"/>
      <c r="P215" s="125"/>
      <c r="Q215" s="125"/>
      <c r="R215" s="124">
        <v>1</v>
      </c>
      <c r="S215" s="125"/>
      <c r="T215" s="124">
        <v>1</v>
      </c>
      <c r="U215" s="82">
        <v>1</v>
      </c>
      <c r="V215" s="82">
        <v>1</v>
      </c>
      <c r="W215" s="125"/>
      <c r="X215" s="186">
        <v>1</v>
      </c>
      <c r="Y215" s="214"/>
      <c r="Z215" s="214"/>
      <c r="AA215" s="247"/>
      <c r="AB215" s="124">
        <v>1</v>
      </c>
      <c r="AC215" s="120"/>
      <c r="AD215" s="32"/>
      <c r="AE215" s="35"/>
    </row>
    <row r="216" spans="1:31" s="68" customFormat="1" ht="38.25" outlineLevel="1" x14ac:dyDescent="0.25">
      <c r="A216" s="86">
        <v>214</v>
      </c>
      <c r="B216" s="76" t="s">
        <v>497</v>
      </c>
      <c r="C216" s="182" t="s">
        <v>23</v>
      </c>
      <c r="D216" s="182" t="s">
        <v>583</v>
      </c>
      <c r="E216" s="72" t="s">
        <v>584</v>
      </c>
      <c r="F216" s="55" t="s">
        <v>1051</v>
      </c>
      <c r="G216" s="182" t="s">
        <v>82</v>
      </c>
      <c r="H216" s="255" t="s">
        <v>930</v>
      </c>
      <c r="I216" s="182" t="s">
        <v>662</v>
      </c>
      <c r="J216" s="207"/>
      <c r="K216" s="70">
        <v>1</v>
      </c>
      <c r="L216" s="71">
        <v>1</v>
      </c>
      <c r="M216" s="47"/>
      <c r="N216" s="124">
        <v>8</v>
      </c>
      <c r="O216" s="125"/>
      <c r="P216" s="125"/>
      <c r="Q216" s="125">
        <v>1</v>
      </c>
      <c r="R216" s="124"/>
      <c r="S216" s="125"/>
      <c r="T216" s="124">
        <v>9</v>
      </c>
      <c r="U216" s="82"/>
      <c r="V216" s="82"/>
      <c r="W216" s="125"/>
      <c r="X216" s="186"/>
      <c r="Y216" s="214"/>
      <c r="Z216" s="214"/>
      <c r="AA216" s="247"/>
      <c r="AB216" s="124"/>
      <c r="AC216" s="120"/>
      <c r="AD216" s="73"/>
      <c r="AE216" s="35"/>
    </row>
    <row r="217" spans="1:31" s="68" customFormat="1" ht="25.5" outlineLevel="1" x14ac:dyDescent="0.25">
      <c r="A217" s="86">
        <v>245</v>
      </c>
      <c r="B217" s="76" t="s">
        <v>497</v>
      </c>
      <c r="C217" s="255" t="s">
        <v>23</v>
      </c>
      <c r="D217" s="123" t="s">
        <v>802</v>
      </c>
      <c r="E217" s="269" t="s">
        <v>803</v>
      </c>
      <c r="F217" s="55" t="s">
        <v>1052</v>
      </c>
      <c r="G217" s="255"/>
      <c r="H217" s="123" t="s">
        <v>921</v>
      </c>
      <c r="I217" s="255"/>
      <c r="J217" s="255"/>
      <c r="K217" s="70">
        <v>1</v>
      </c>
      <c r="L217" s="71">
        <v>0</v>
      </c>
      <c r="M217" s="47"/>
      <c r="N217" s="124"/>
      <c r="O217" s="125"/>
      <c r="P217" s="125"/>
      <c r="Q217" s="125"/>
      <c r="R217" s="124"/>
      <c r="S217" s="125"/>
      <c r="T217" s="124"/>
      <c r="U217" s="82"/>
      <c r="V217" s="82"/>
      <c r="W217" s="125"/>
      <c r="X217" s="186">
        <v>2</v>
      </c>
      <c r="Y217" s="214">
        <v>0</v>
      </c>
      <c r="Z217" s="214">
        <v>0</v>
      </c>
      <c r="AA217" s="247"/>
      <c r="AB217" s="124"/>
      <c r="AC217" s="120"/>
      <c r="AD217" s="73"/>
      <c r="AE217" s="35"/>
    </row>
    <row r="218" spans="1:31" outlineLevel="1" x14ac:dyDescent="0.25">
      <c r="A218" s="86"/>
      <c r="B218" s="86"/>
      <c r="C218" s="105" t="s">
        <v>23</v>
      </c>
      <c r="D218" s="105" t="s">
        <v>164</v>
      </c>
      <c r="E218" s="72" t="s">
        <v>86</v>
      </c>
      <c r="F218" s="127" t="s">
        <v>75</v>
      </c>
      <c r="G218" s="84"/>
      <c r="H218" s="255" t="s">
        <v>76</v>
      </c>
      <c r="I218" s="84"/>
      <c r="J218" s="72"/>
      <c r="K218" s="29">
        <v>0</v>
      </c>
      <c r="L218" s="71" t="s">
        <v>76</v>
      </c>
      <c r="M218" s="47"/>
      <c r="N218" s="124"/>
      <c r="O218" s="125"/>
      <c r="P218" s="125"/>
      <c r="Q218" s="125"/>
      <c r="R218" s="124"/>
      <c r="S218" s="125"/>
      <c r="T218" s="124"/>
      <c r="U218" s="82"/>
      <c r="V218" s="82"/>
      <c r="W218" s="125"/>
      <c r="X218" s="186"/>
      <c r="Y218" s="214"/>
      <c r="Z218" s="214"/>
      <c r="AA218" s="247"/>
      <c r="AB218" s="124"/>
      <c r="AC218" s="120"/>
      <c r="AD218" s="32"/>
      <c r="AE218" s="35"/>
    </row>
    <row r="219" spans="1:31" ht="63.75" outlineLevel="1" x14ac:dyDescent="0.25">
      <c r="A219" s="86">
        <v>11</v>
      </c>
      <c r="B219" s="76" t="s">
        <v>497</v>
      </c>
      <c r="C219" s="105" t="s">
        <v>23</v>
      </c>
      <c r="D219" s="105" t="s">
        <v>165</v>
      </c>
      <c r="E219" s="72" t="s">
        <v>146</v>
      </c>
      <c r="F219" s="55" t="s">
        <v>1053</v>
      </c>
      <c r="G219" s="84" t="s">
        <v>77</v>
      </c>
      <c r="H219" s="255" t="s">
        <v>1038</v>
      </c>
      <c r="I219" s="84" t="s">
        <v>451</v>
      </c>
      <c r="J219" s="72"/>
      <c r="K219" s="29">
        <v>1</v>
      </c>
      <c r="L219" s="71">
        <v>1</v>
      </c>
      <c r="M219" s="47"/>
      <c r="N219" s="124">
        <v>1</v>
      </c>
      <c r="O219" s="125"/>
      <c r="P219" s="125"/>
      <c r="Q219" s="125"/>
      <c r="R219" s="124">
        <v>1</v>
      </c>
      <c r="S219" s="125"/>
      <c r="T219" s="124">
        <v>1</v>
      </c>
      <c r="U219" s="82">
        <v>1</v>
      </c>
      <c r="V219" s="82">
        <v>1</v>
      </c>
      <c r="W219" s="125"/>
      <c r="X219" s="186">
        <v>1</v>
      </c>
      <c r="Y219" s="214"/>
      <c r="Z219" s="214"/>
      <c r="AA219" s="247"/>
      <c r="AB219" s="124">
        <v>1</v>
      </c>
      <c r="AC219" s="120"/>
      <c r="AD219" s="32"/>
      <c r="AE219" s="35"/>
    </row>
    <row r="220" spans="1:31" s="68" customFormat="1" ht="63.75" outlineLevel="1" x14ac:dyDescent="0.25">
      <c r="A220" s="189">
        <v>219</v>
      </c>
      <c r="B220" s="185" t="s">
        <v>497</v>
      </c>
      <c r="C220" s="182" t="s">
        <v>23</v>
      </c>
      <c r="D220" s="182" t="s">
        <v>592</v>
      </c>
      <c r="E220" s="72" t="s">
        <v>591</v>
      </c>
      <c r="F220" s="190" t="s">
        <v>1054</v>
      </c>
      <c r="G220" s="181" t="s">
        <v>83</v>
      </c>
      <c r="H220" s="255" t="s">
        <v>1048</v>
      </c>
      <c r="I220" s="181" t="s">
        <v>768</v>
      </c>
      <c r="J220" s="207"/>
      <c r="K220" s="100">
        <v>1</v>
      </c>
      <c r="L220" s="71">
        <v>1</v>
      </c>
      <c r="M220" s="31"/>
      <c r="N220" s="124">
        <v>9</v>
      </c>
      <c r="O220" s="187"/>
      <c r="P220" s="187"/>
      <c r="Q220" s="187">
        <v>1</v>
      </c>
      <c r="R220" s="186"/>
      <c r="S220" s="187"/>
      <c r="T220" s="186"/>
      <c r="U220" s="82"/>
      <c r="V220" s="82"/>
      <c r="W220" s="187"/>
      <c r="X220" s="186"/>
      <c r="Y220" s="214"/>
      <c r="Z220" s="214"/>
      <c r="AA220" s="247"/>
      <c r="AB220" s="186"/>
      <c r="AC220" s="188"/>
      <c r="AD220" s="73"/>
      <c r="AE220" s="35"/>
    </row>
    <row r="221" spans="1:31" s="68" customFormat="1" ht="25.5" outlineLevel="1" x14ac:dyDescent="0.25">
      <c r="A221" s="189">
        <v>246</v>
      </c>
      <c r="B221" s="185" t="s">
        <v>497</v>
      </c>
      <c r="C221" s="255" t="s">
        <v>23</v>
      </c>
      <c r="D221" s="123" t="s">
        <v>805</v>
      </c>
      <c r="E221" s="269" t="s">
        <v>804</v>
      </c>
      <c r="F221" s="190" t="s">
        <v>1055</v>
      </c>
      <c r="G221" s="254"/>
      <c r="H221" s="123" t="s">
        <v>921</v>
      </c>
      <c r="I221" s="254"/>
      <c r="J221" s="254"/>
      <c r="K221" s="100">
        <v>1</v>
      </c>
      <c r="L221" s="71">
        <v>0</v>
      </c>
      <c r="M221" s="31"/>
      <c r="N221" s="186"/>
      <c r="O221" s="187"/>
      <c r="P221" s="187"/>
      <c r="Q221" s="187"/>
      <c r="R221" s="186"/>
      <c r="S221" s="187"/>
      <c r="T221" s="186"/>
      <c r="U221" s="187"/>
      <c r="V221" s="187"/>
      <c r="W221" s="187"/>
      <c r="X221" s="186">
        <v>2</v>
      </c>
      <c r="Y221" s="234">
        <v>0</v>
      </c>
      <c r="Z221" s="234">
        <v>0</v>
      </c>
      <c r="AA221" s="234"/>
      <c r="AB221" s="186"/>
      <c r="AC221" s="188"/>
      <c r="AD221" s="73"/>
      <c r="AE221" s="35"/>
    </row>
    <row r="222" spans="1:31" s="28" customFormat="1" ht="21" customHeight="1" x14ac:dyDescent="0.25">
      <c r="A222" s="25" t="s">
        <v>79</v>
      </c>
      <c r="B222" s="37"/>
      <c r="C222" s="37"/>
      <c r="D222" s="37"/>
      <c r="E222" s="37"/>
      <c r="F222" s="37"/>
      <c r="G222" s="26"/>
      <c r="H222" s="255" t="s">
        <v>76</v>
      </c>
      <c r="I222" s="26"/>
      <c r="J222" s="26"/>
      <c r="K222" s="26"/>
      <c r="L222" s="26" t="s">
        <v>76</v>
      </c>
      <c r="M222" s="26"/>
      <c r="N222" s="148"/>
      <c r="O222" s="26"/>
      <c r="P222" s="26"/>
      <c r="Q222" s="26"/>
      <c r="R222" s="148"/>
      <c r="S222" s="26"/>
      <c r="T222" s="148"/>
      <c r="U222" s="26"/>
      <c r="V222" s="26"/>
      <c r="W222" s="26"/>
      <c r="X222" s="148"/>
      <c r="Y222" s="26"/>
      <c r="Z222" s="26"/>
      <c r="AA222" s="26"/>
      <c r="AB222" s="148"/>
      <c r="AC222" s="149"/>
      <c r="AD222" s="27"/>
      <c r="AE222" s="38"/>
    </row>
    <row r="223" spans="1:31" outlineLevel="1" x14ac:dyDescent="0.25">
      <c r="A223" s="76"/>
      <c r="B223" s="76"/>
      <c r="C223" s="105" t="s">
        <v>23</v>
      </c>
      <c r="D223" s="105" t="s">
        <v>55</v>
      </c>
      <c r="E223" s="84" t="s">
        <v>54</v>
      </c>
      <c r="F223" s="127" t="s">
        <v>75</v>
      </c>
      <c r="G223" s="84"/>
      <c r="H223" s="255" t="s">
        <v>76</v>
      </c>
      <c r="I223" s="84"/>
      <c r="J223" s="84"/>
      <c r="K223" s="29">
        <v>0</v>
      </c>
      <c r="L223" s="71" t="s">
        <v>76</v>
      </c>
      <c r="M223" s="47"/>
      <c r="N223" s="124">
        <v>1</v>
      </c>
      <c r="O223" s="125"/>
      <c r="P223" s="125"/>
      <c r="Q223" s="125"/>
      <c r="R223" s="124">
        <v>1</v>
      </c>
      <c r="S223" s="125"/>
      <c r="T223" s="124">
        <v>1</v>
      </c>
      <c r="U223" s="82"/>
      <c r="V223" s="82"/>
      <c r="W223" s="125"/>
      <c r="X223" s="186">
        <v>1</v>
      </c>
      <c r="Y223" s="214"/>
      <c r="Z223" s="214"/>
      <c r="AA223" s="247"/>
      <c r="AB223" s="124">
        <v>1</v>
      </c>
      <c r="AC223" s="120"/>
      <c r="AD223" s="73"/>
      <c r="AE223" s="38"/>
    </row>
    <row r="224" spans="1:31" s="64" customFormat="1" ht="25.5" outlineLevel="1" x14ac:dyDescent="0.25">
      <c r="A224" s="76"/>
      <c r="B224" s="76"/>
      <c r="C224" s="105" t="s">
        <v>23</v>
      </c>
      <c r="D224" s="105" t="s">
        <v>28</v>
      </c>
      <c r="E224" s="72" t="s">
        <v>29</v>
      </c>
      <c r="F224" s="127" t="s">
        <v>75</v>
      </c>
      <c r="G224" s="84"/>
      <c r="H224" s="255" t="s">
        <v>76</v>
      </c>
      <c r="I224" s="84"/>
      <c r="J224" s="84"/>
      <c r="K224" s="65">
        <v>0</v>
      </c>
      <c r="L224" s="71" t="s">
        <v>76</v>
      </c>
      <c r="M224" s="47"/>
      <c r="N224" s="124"/>
      <c r="O224" s="125"/>
      <c r="P224" s="125"/>
      <c r="Q224" s="125"/>
      <c r="R224" s="124"/>
      <c r="S224" s="125"/>
      <c r="T224" s="124"/>
      <c r="U224" s="82"/>
      <c r="V224" s="82"/>
      <c r="W224" s="125"/>
      <c r="X224" s="186"/>
      <c r="Y224" s="214"/>
      <c r="Z224" s="214"/>
      <c r="AA224" s="247"/>
      <c r="AB224" s="124"/>
      <c r="AC224" s="120"/>
      <c r="AD224" s="66"/>
      <c r="AE224" s="67"/>
    </row>
    <row r="225" spans="1:31" ht="127.5" outlineLevel="1" x14ac:dyDescent="0.25">
      <c r="A225" s="76">
        <v>13</v>
      </c>
      <c r="B225" s="76" t="s">
        <v>497</v>
      </c>
      <c r="C225" s="105" t="s">
        <v>23</v>
      </c>
      <c r="D225" s="105" t="s">
        <v>123</v>
      </c>
      <c r="E225" s="72" t="s">
        <v>117</v>
      </c>
      <c r="F225" s="55" t="s">
        <v>1056</v>
      </c>
      <c r="G225" s="84" t="s">
        <v>77</v>
      </c>
      <c r="H225" s="255" t="s">
        <v>1025</v>
      </c>
      <c r="I225" s="84" t="s">
        <v>731</v>
      </c>
      <c r="J225" s="72"/>
      <c r="K225" s="29">
        <v>1</v>
      </c>
      <c r="L225" s="71">
        <v>1</v>
      </c>
      <c r="M225" s="47"/>
      <c r="N225" s="124">
        <v>1</v>
      </c>
      <c r="O225" s="125"/>
      <c r="P225" s="125"/>
      <c r="Q225" s="125"/>
      <c r="R225" s="124">
        <v>1</v>
      </c>
      <c r="S225" s="125"/>
      <c r="T225" s="124">
        <v>3</v>
      </c>
      <c r="U225" s="82">
        <v>1</v>
      </c>
      <c r="V225" s="82">
        <v>1</v>
      </c>
      <c r="W225" s="125"/>
      <c r="X225" s="186">
        <v>1</v>
      </c>
      <c r="Y225" s="214"/>
      <c r="Z225" s="214"/>
      <c r="AA225" s="247"/>
      <c r="AB225" s="124">
        <v>1</v>
      </c>
      <c r="AC225" s="120"/>
      <c r="AD225" s="32"/>
      <c r="AE225" s="38"/>
    </row>
    <row r="226" spans="1:31" s="68" customFormat="1" ht="25.5" outlineLevel="1" x14ac:dyDescent="0.25">
      <c r="A226" s="76">
        <v>258</v>
      </c>
      <c r="B226" s="76" t="s">
        <v>497</v>
      </c>
      <c r="C226" s="257" t="s">
        <v>23</v>
      </c>
      <c r="D226" s="123" t="s">
        <v>828</v>
      </c>
      <c r="E226" s="269" t="s">
        <v>829</v>
      </c>
      <c r="F226" s="55" t="s">
        <v>1057</v>
      </c>
      <c r="G226" s="257"/>
      <c r="H226" s="123" t="s">
        <v>921</v>
      </c>
      <c r="I226" s="257"/>
      <c r="J226" s="72"/>
      <c r="K226" s="70">
        <v>1</v>
      </c>
      <c r="L226" s="71">
        <v>0</v>
      </c>
      <c r="M226" s="47"/>
      <c r="N226" s="124"/>
      <c r="O226" s="125"/>
      <c r="P226" s="125"/>
      <c r="Q226" s="125"/>
      <c r="R226" s="124"/>
      <c r="S226" s="125"/>
      <c r="T226" s="124"/>
      <c r="U226" s="82"/>
      <c r="V226" s="82"/>
      <c r="W226" s="125"/>
      <c r="X226" s="186">
        <v>2</v>
      </c>
      <c r="Y226" s="234">
        <v>0</v>
      </c>
      <c r="Z226" s="234">
        <v>0</v>
      </c>
      <c r="AA226" s="247"/>
      <c r="AB226" s="124"/>
      <c r="AC226" s="120"/>
      <c r="AD226" s="73"/>
      <c r="AE226" s="75"/>
    </row>
    <row r="227" spans="1:31" s="64" customFormat="1" ht="25.5" outlineLevel="1" x14ac:dyDescent="0.25">
      <c r="A227" s="76"/>
      <c r="B227" s="76"/>
      <c r="C227" s="105" t="s">
        <v>23</v>
      </c>
      <c r="D227" s="105" t="s">
        <v>30</v>
      </c>
      <c r="E227" s="72" t="s">
        <v>31</v>
      </c>
      <c r="F227" s="127" t="s">
        <v>75</v>
      </c>
      <c r="G227" s="84"/>
      <c r="H227" s="255" t="s">
        <v>76</v>
      </c>
      <c r="I227" s="84"/>
      <c r="J227" s="72"/>
      <c r="K227" s="65">
        <v>0</v>
      </c>
      <c r="L227" s="71" t="s">
        <v>76</v>
      </c>
      <c r="M227" s="47"/>
      <c r="N227" s="124"/>
      <c r="O227" s="125"/>
      <c r="P227" s="125"/>
      <c r="Q227" s="125"/>
      <c r="R227" s="124"/>
      <c r="S227" s="125"/>
      <c r="T227" s="124"/>
      <c r="U227" s="82"/>
      <c r="V227" s="82"/>
      <c r="W227" s="125"/>
      <c r="X227" s="186"/>
      <c r="Y227" s="214"/>
      <c r="Z227" s="214"/>
      <c r="AA227" s="247"/>
      <c r="AB227" s="124"/>
      <c r="AC227" s="120"/>
      <c r="AD227" s="66"/>
      <c r="AE227" s="67"/>
    </row>
    <row r="228" spans="1:31" ht="153" outlineLevel="1" x14ac:dyDescent="0.25">
      <c r="A228" s="76">
        <v>14</v>
      </c>
      <c r="B228" s="76" t="s">
        <v>497</v>
      </c>
      <c r="C228" s="105" t="s">
        <v>23</v>
      </c>
      <c r="D228" s="105" t="s">
        <v>124</v>
      </c>
      <c r="E228" s="72" t="s">
        <v>118</v>
      </c>
      <c r="F228" s="55" t="s">
        <v>1058</v>
      </c>
      <c r="G228" s="84" t="s">
        <v>77</v>
      </c>
      <c r="H228" s="255" t="s">
        <v>918</v>
      </c>
      <c r="I228" s="84" t="s">
        <v>732</v>
      </c>
      <c r="J228" s="229" t="s">
        <v>743</v>
      </c>
      <c r="K228" s="29">
        <v>1</v>
      </c>
      <c r="L228" s="71">
        <v>0.95</v>
      </c>
      <c r="M228" s="47"/>
      <c r="N228" s="124">
        <v>9</v>
      </c>
      <c r="O228" s="125"/>
      <c r="P228" s="125"/>
      <c r="Q228" s="125"/>
      <c r="R228" s="124">
        <v>1</v>
      </c>
      <c r="S228" s="125"/>
      <c r="T228" s="124">
        <v>15</v>
      </c>
      <c r="U228" s="82">
        <v>1</v>
      </c>
      <c r="V228" s="82">
        <v>0.9</v>
      </c>
      <c r="W228" s="125"/>
      <c r="X228" s="186">
        <v>1</v>
      </c>
      <c r="Y228" s="214"/>
      <c r="Z228" s="214"/>
      <c r="AA228" s="247"/>
      <c r="AB228" s="124">
        <v>1</v>
      </c>
      <c r="AC228" s="120"/>
      <c r="AD228" s="32"/>
      <c r="AE228" s="38"/>
    </row>
    <row r="229" spans="1:31" s="68" customFormat="1" ht="25.5" outlineLevel="1" x14ac:dyDescent="0.25">
      <c r="A229" s="76">
        <v>259</v>
      </c>
      <c r="B229" s="76" t="s">
        <v>497</v>
      </c>
      <c r="C229" s="257" t="s">
        <v>23</v>
      </c>
      <c r="D229" s="123" t="s">
        <v>830</v>
      </c>
      <c r="E229" s="269" t="s">
        <v>831</v>
      </c>
      <c r="F229" s="55" t="s">
        <v>1059</v>
      </c>
      <c r="G229" s="257"/>
      <c r="H229" s="123" t="s">
        <v>921</v>
      </c>
      <c r="I229" s="257"/>
      <c r="J229" s="229"/>
      <c r="K229" s="70">
        <v>1</v>
      </c>
      <c r="L229" s="71">
        <v>0</v>
      </c>
      <c r="M229" s="47"/>
      <c r="N229" s="124"/>
      <c r="O229" s="125"/>
      <c r="P229" s="125"/>
      <c r="Q229" s="125"/>
      <c r="R229" s="124"/>
      <c r="S229" s="125"/>
      <c r="T229" s="124"/>
      <c r="U229" s="82"/>
      <c r="V229" s="82"/>
      <c r="W229" s="125"/>
      <c r="X229" s="186">
        <v>2</v>
      </c>
      <c r="Y229" s="234">
        <v>0</v>
      </c>
      <c r="Z229" s="234">
        <v>0</v>
      </c>
      <c r="AA229" s="247"/>
      <c r="AB229" s="124"/>
      <c r="AC229" s="120"/>
      <c r="AD229" s="73"/>
      <c r="AE229" s="75"/>
    </row>
    <row r="230" spans="1:31" s="64" customFormat="1" ht="25.5" outlineLevel="1" x14ac:dyDescent="0.25">
      <c r="A230" s="76"/>
      <c r="B230" s="76"/>
      <c r="C230" s="105" t="s">
        <v>23</v>
      </c>
      <c r="D230" s="105" t="s">
        <v>32</v>
      </c>
      <c r="E230" s="72" t="s">
        <v>33</v>
      </c>
      <c r="F230" s="127" t="s">
        <v>75</v>
      </c>
      <c r="G230" s="84"/>
      <c r="H230" s="255" t="s">
        <v>76</v>
      </c>
      <c r="I230" s="84"/>
      <c r="J230" s="72"/>
      <c r="K230" s="65">
        <v>0</v>
      </c>
      <c r="L230" s="71" t="s">
        <v>76</v>
      </c>
      <c r="M230" s="47"/>
      <c r="N230" s="124"/>
      <c r="O230" s="125"/>
      <c r="P230" s="125"/>
      <c r="Q230" s="125"/>
      <c r="R230" s="124"/>
      <c r="S230" s="125"/>
      <c r="T230" s="124"/>
      <c r="U230" s="82"/>
      <c r="V230" s="82"/>
      <c r="W230" s="125"/>
      <c r="X230" s="186"/>
      <c r="Y230" s="214"/>
      <c r="Z230" s="214"/>
      <c r="AA230" s="247"/>
      <c r="AB230" s="124"/>
      <c r="AC230" s="120"/>
      <c r="AD230" s="66"/>
      <c r="AE230" s="67"/>
    </row>
    <row r="231" spans="1:31" ht="114.75" outlineLevel="1" x14ac:dyDescent="0.25">
      <c r="A231" s="76">
        <v>15</v>
      </c>
      <c r="B231" s="76" t="s">
        <v>497</v>
      </c>
      <c r="C231" s="105" t="s">
        <v>23</v>
      </c>
      <c r="D231" s="105" t="s">
        <v>125</v>
      </c>
      <c r="E231" s="72" t="s">
        <v>119</v>
      </c>
      <c r="F231" s="55" t="s">
        <v>1060</v>
      </c>
      <c r="G231" s="84" t="s">
        <v>77</v>
      </c>
      <c r="H231" s="255" t="s">
        <v>1025</v>
      </c>
      <c r="I231" s="84" t="s">
        <v>733</v>
      </c>
      <c r="J231" s="72"/>
      <c r="K231" s="29">
        <v>1</v>
      </c>
      <c r="L231" s="71">
        <v>1</v>
      </c>
      <c r="M231" s="47"/>
      <c r="N231" s="124">
        <v>1</v>
      </c>
      <c r="O231" s="125"/>
      <c r="P231" s="125"/>
      <c r="Q231" s="125"/>
      <c r="R231" s="124">
        <v>1</v>
      </c>
      <c r="S231" s="125"/>
      <c r="T231" s="124">
        <v>3</v>
      </c>
      <c r="U231" s="82">
        <v>1</v>
      </c>
      <c r="V231" s="82">
        <v>1</v>
      </c>
      <c r="W231" s="125"/>
      <c r="X231" s="186">
        <v>1</v>
      </c>
      <c r="Y231" s="214"/>
      <c r="Z231" s="214"/>
      <c r="AA231" s="247"/>
      <c r="AB231" s="124">
        <v>1</v>
      </c>
      <c r="AC231" s="120"/>
      <c r="AD231" s="32"/>
      <c r="AE231" s="38"/>
    </row>
    <row r="232" spans="1:31" s="64" customFormat="1" outlineLevel="1" x14ac:dyDescent="0.25">
      <c r="A232" s="76"/>
      <c r="B232" s="76"/>
      <c r="C232" s="105" t="s">
        <v>23</v>
      </c>
      <c r="D232" s="105" t="s">
        <v>34</v>
      </c>
      <c r="E232" s="72" t="s">
        <v>36</v>
      </c>
      <c r="F232" s="127" t="s">
        <v>75</v>
      </c>
      <c r="G232" s="84"/>
      <c r="H232" s="255" t="s">
        <v>76</v>
      </c>
      <c r="I232" s="84"/>
      <c r="J232" s="72"/>
      <c r="K232" s="65">
        <v>0</v>
      </c>
      <c r="L232" s="71" t="s">
        <v>76</v>
      </c>
      <c r="M232" s="47"/>
      <c r="N232" s="124"/>
      <c r="O232" s="125"/>
      <c r="P232" s="125"/>
      <c r="Q232" s="125"/>
      <c r="R232" s="124"/>
      <c r="S232" s="125"/>
      <c r="T232" s="124"/>
      <c r="U232" s="82"/>
      <c r="V232" s="82"/>
      <c r="W232" s="125"/>
      <c r="X232" s="186"/>
      <c r="Y232" s="214"/>
      <c r="Z232" s="214"/>
      <c r="AA232" s="247"/>
      <c r="AB232" s="124"/>
      <c r="AC232" s="120"/>
      <c r="AD232" s="66"/>
      <c r="AE232" s="67"/>
    </row>
    <row r="233" spans="1:31" ht="89.25" outlineLevel="1" x14ac:dyDescent="0.25">
      <c r="A233" s="76">
        <v>67</v>
      </c>
      <c r="B233" s="76" t="s">
        <v>497</v>
      </c>
      <c r="C233" s="105" t="s">
        <v>23</v>
      </c>
      <c r="D233" s="105" t="s">
        <v>126</v>
      </c>
      <c r="E233" s="72" t="s">
        <v>120</v>
      </c>
      <c r="F233" s="55" t="s">
        <v>1061</v>
      </c>
      <c r="G233" s="84" t="s">
        <v>77</v>
      </c>
      <c r="H233" s="255" t="s">
        <v>1025</v>
      </c>
      <c r="I233" s="84" t="s">
        <v>604</v>
      </c>
      <c r="J233" s="72"/>
      <c r="K233" s="29">
        <v>1</v>
      </c>
      <c r="L233" s="71">
        <v>1</v>
      </c>
      <c r="M233" s="47"/>
      <c r="N233" s="124">
        <v>1</v>
      </c>
      <c r="O233" s="125"/>
      <c r="P233" s="125"/>
      <c r="Q233" s="125"/>
      <c r="R233" s="124">
        <v>1</v>
      </c>
      <c r="S233" s="125"/>
      <c r="T233" s="124">
        <v>3</v>
      </c>
      <c r="U233" s="82">
        <v>1</v>
      </c>
      <c r="V233" s="82">
        <v>1</v>
      </c>
      <c r="W233" s="125"/>
      <c r="X233" s="186">
        <v>1</v>
      </c>
      <c r="Y233" s="214"/>
      <c r="Z233" s="214"/>
      <c r="AA233" s="247"/>
      <c r="AB233" s="124">
        <v>1</v>
      </c>
      <c r="AC233" s="120"/>
      <c r="AD233" s="32"/>
      <c r="AE233" s="38"/>
    </row>
    <row r="234" spans="1:31" s="68" customFormat="1" ht="25.5" outlineLevel="1" x14ac:dyDescent="0.25">
      <c r="A234" s="76">
        <v>247</v>
      </c>
      <c r="B234" s="76" t="s">
        <v>497</v>
      </c>
      <c r="C234" s="255" t="s">
        <v>23</v>
      </c>
      <c r="D234" s="123" t="s">
        <v>807</v>
      </c>
      <c r="E234" s="269" t="s">
        <v>806</v>
      </c>
      <c r="F234" s="55" t="s">
        <v>1062</v>
      </c>
      <c r="G234" s="255" t="s">
        <v>901</v>
      </c>
      <c r="H234" s="123" t="s">
        <v>921</v>
      </c>
      <c r="I234" s="255"/>
      <c r="J234" s="72"/>
      <c r="K234" s="70">
        <v>1</v>
      </c>
      <c r="L234" s="71">
        <v>0</v>
      </c>
      <c r="M234" s="47"/>
      <c r="N234" s="124"/>
      <c r="O234" s="125"/>
      <c r="P234" s="125"/>
      <c r="Q234" s="125"/>
      <c r="R234" s="124"/>
      <c r="S234" s="125"/>
      <c r="T234" s="124"/>
      <c r="U234" s="82"/>
      <c r="V234" s="82"/>
      <c r="W234" s="125"/>
      <c r="X234" s="186">
        <v>2</v>
      </c>
      <c r="Y234" s="214">
        <v>0</v>
      </c>
      <c r="Z234" s="214">
        <v>0</v>
      </c>
      <c r="AA234" s="247"/>
      <c r="AB234" s="124"/>
      <c r="AC234" s="120"/>
      <c r="AD234" s="73"/>
      <c r="AE234" s="75"/>
    </row>
    <row r="235" spans="1:31" s="64" customFormat="1" outlineLevel="1" x14ac:dyDescent="0.25">
      <c r="A235" s="76"/>
      <c r="B235" s="76"/>
      <c r="C235" s="105" t="s">
        <v>23</v>
      </c>
      <c r="D235" s="105" t="s">
        <v>35</v>
      </c>
      <c r="E235" s="72" t="s">
        <v>38</v>
      </c>
      <c r="F235" s="127" t="s">
        <v>75</v>
      </c>
      <c r="G235" s="84"/>
      <c r="H235" s="255" t="s">
        <v>76</v>
      </c>
      <c r="I235" s="84"/>
      <c r="J235" s="72"/>
      <c r="K235" s="65">
        <v>0</v>
      </c>
      <c r="L235" s="71" t="s">
        <v>76</v>
      </c>
      <c r="M235" s="47"/>
      <c r="N235" s="124"/>
      <c r="O235" s="125"/>
      <c r="P235" s="125"/>
      <c r="Q235" s="125"/>
      <c r="R235" s="124"/>
      <c r="S235" s="125"/>
      <c r="T235" s="124"/>
      <c r="U235" s="82"/>
      <c r="V235" s="82"/>
      <c r="W235" s="125"/>
      <c r="X235" s="186"/>
      <c r="Y235" s="214"/>
      <c r="Z235" s="214"/>
      <c r="AA235" s="247"/>
      <c r="AB235" s="124"/>
      <c r="AC235" s="120"/>
      <c r="AD235" s="66"/>
      <c r="AE235" s="67"/>
    </row>
    <row r="236" spans="1:31" ht="76.5" outlineLevel="1" x14ac:dyDescent="0.25">
      <c r="A236" s="76">
        <v>16</v>
      </c>
      <c r="B236" s="76" t="s">
        <v>497</v>
      </c>
      <c r="C236" s="105" t="s">
        <v>23</v>
      </c>
      <c r="D236" s="105" t="s">
        <v>127</v>
      </c>
      <c r="E236" s="72" t="s">
        <v>121</v>
      </c>
      <c r="F236" s="55" t="s">
        <v>1063</v>
      </c>
      <c r="G236" s="84" t="s">
        <v>82</v>
      </c>
      <c r="H236" s="255" t="s">
        <v>1025</v>
      </c>
      <c r="I236" s="84" t="s">
        <v>638</v>
      </c>
      <c r="J236" s="72"/>
      <c r="K236" s="29">
        <v>1</v>
      </c>
      <c r="L236" s="71">
        <v>1</v>
      </c>
      <c r="M236" s="47"/>
      <c r="N236" s="124">
        <v>1</v>
      </c>
      <c r="O236" s="125"/>
      <c r="P236" s="125"/>
      <c r="Q236" s="125"/>
      <c r="R236" s="124">
        <v>1</v>
      </c>
      <c r="S236" s="125"/>
      <c r="T236" s="124">
        <v>3</v>
      </c>
      <c r="U236" s="82">
        <v>1</v>
      </c>
      <c r="V236" s="82">
        <v>1</v>
      </c>
      <c r="W236" s="125"/>
      <c r="X236" s="186">
        <v>1</v>
      </c>
      <c r="Y236" s="214"/>
      <c r="Z236" s="214"/>
      <c r="AA236" s="247"/>
      <c r="AB236" s="124">
        <v>1</v>
      </c>
      <c r="AC236" s="120"/>
      <c r="AD236" s="32"/>
      <c r="AE236" s="38"/>
    </row>
    <row r="237" spans="1:31" s="68" customFormat="1" ht="25.5" outlineLevel="1" x14ac:dyDescent="0.25">
      <c r="A237" s="76">
        <v>248</v>
      </c>
      <c r="B237" s="76" t="s">
        <v>497</v>
      </c>
      <c r="C237" s="256" t="s">
        <v>23</v>
      </c>
      <c r="D237" s="123" t="s">
        <v>809</v>
      </c>
      <c r="E237" s="269" t="s">
        <v>808</v>
      </c>
      <c r="F237" s="55" t="s">
        <v>1064</v>
      </c>
      <c r="G237" s="256" t="s">
        <v>901</v>
      </c>
      <c r="H237" s="123" t="s">
        <v>921</v>
      </c>
      <c r="I237" s="256"/>
      <c r="J237" s="72"/>
      <c r="K237" s="70">
        <v>1</v>
      </c>
      <c r="L237" s="71">
        <v>0</v>
      </c>
      <c r="M237" s="47"/>
      <c r="N237" s="124"/>
      <c r="O237" s="125"/>
      <c r="P237" s="125"/>
      <c r="Q237" s="125"/>
      <c r="R237" s="124"/>
      <c r="S237" s="125"/>
      <c r="T237" s="124"/>
      <c r="U237" s="82"/>
      <c r="V237" s="82"/>
      <c r="W237" s="125"/>
      <c r="X237" s="186">
        <v>2</v>
      </c>
      <c r="Y237" s="214">
        <v>0</v>
      </c>
      <c r="Z237" s="214">
        <v>0</v>
      </c>
      <c r="AA237" s="247"/>
      <c r="AB237" s="124"/>
      <c r="AC237" s="120"/>
      <c r="AD237" s="73"/>
      <c r="AE237" s="75"/>
    </row>
    <row r="238" spans="1:31" s="64" customFormat="1" outlineLevel="1" x14ac:dyDescent="0.25">
      <c r="A238" s="76"/>
      <c r="B238" s="76"/>
      <c r="C238" s="105" t="s">
        <v>23</v>
      </c>
      <c r="D238" s="105" t="s">
        <v>37</v>
      </c>
      <c r="E238" s="72" t="s">
        <v>438</v>
      </c>
      <c r="F238" s="127" t="s">
        <v>75</v>
      </c>
      <c r="G238" s="84"/>
      <c r="H238" s="255" t="s">
        <v>76</v>
      </c>
      <c r="I238" s="84"/>
      <c r="J238" s="72"/>
      <c r="K238" s="65">
        <v>0</v>
      </c>
      <c r="L238" s="71" t="s">
        <v>76</v>
      </c>
      <c r="M238" s="47"/>
      <c r="N238" s="124"/>
      <c r="O238" s="125"/>
      <c r="P238" s="125"/>
      <c r="Q238" s="125"/>
      <c r="R238" s="124"/>
      <c r="S238" s="125"/>
      <c r="T238" s="124"/>
      <c r="U238" s="82"/>
      <c r="V238" s="82"/>
      <c r="W238" s="125"/>
      <c r="X238" s="186"/>
      <c r="Y238" s="214"/>
      <c r="Z238" s="214"/>
      <c r="AA238" s="247"/>
      <c r="AB238" s="124"/>
      <c r="AC238" s="120"/>
      <c r="AD238" s="66"/>
      <c r="AE238" s="67"/>
    </row>
    <row r="239" spans="1:31" ht="89.25" outlineLevel="1" x14ac:dyDescent="0.25">
      <c r="A239" s="76">
        <v>17</v>
      </c>
      <c r="B239" s="76" t="s">
        <v>497</v>
      </c>
      <c r="C239" s="105" t="s">
        <v>23</v>
      </c>
      <c r="D239" s="105" t="s">
        <v>128</v>
      </c>
      <c r="E239" s="72" t="s">
        <v>693</v>
      </c>
      <c r="F239" s="55" t="s">
        <v>1065</v>
      </c>
      <c r="G239" s="84" t="s">
        <v>80</v>
      </c>
      <c r="H239" s="255" t="s">
        <v>1025</v>
      </c>
      <c r="I239" s="84" t="s">
        <v>605</v>
      </c>
      <c r="J239" s="72"/>
      <c r="K239" s="29">
        <v>1</v>
      </c>
      <c r="L239" s="71">
        <v>1</v>
      </c>
      <c r="M239" s="47"/>
      <c r="N239" s="124">
        <v>1</v>
      </c>
      <c r="O239" s="125"/>
      <c r="P239" s="125"/>
      <c r="Q239" s="125"/>
      <c r="R239" s="124">
        <v>1</v>
      </c>
      <c r="S239" s="125"/>
      <c r="T239" s="124">
        <v>3</v>
      </c>
      <c r="U239" s="82">
        <v>1</v>
      </c>
      <c r="V239" s="82">
        <v>1</v>
      </c>
      <c r="W239" s="125"/>
      <c r="X239" s="186">
        <v>1</v>
      </c>
      <c r="Y239" s="214"/>
      <c r="Z239" s="214"/>
      <c r="AA239" s="247"/>
      <c r="AB239" s="124">
        <v>1</v>
      </c>
      <c r="AC239" s="120"/>
      <c r="AD239" s="32"/>
      <c r="AE239" s="38"/>
    </row>
    <row r="240" spans="1:31" s="68" customFormat="1" ht="51" outlineLevel="1" x14ac:dyDescent="0.25">
      <c r="A240" s="76">
        <v>181</v>
      </c>
      <c r="B240" s="76" t="s">
        <v>497</v>
      </c>
      <c r="C240" s="105" t="s">
        <v>23</v>
      </c>
      <c r="D240" s="105" t="s">
        <v>437</v>
      </c>
      <c r="E240" s="72" t="s">
        <v>455</v>
      </c>
      <c r="F240" s="55" t="s">
        <v>1066</v>
      </c>
      <c r="G240" s="101" t="s">
        <v>80</v>
      </c>
      <c r="H240" s="255" t="s">
        <v>1067</v>
      </c>
      <c r="I240" s="101" t="s">
        <v>663</v>
      </c>
      <c r="J240" s="72"/>
      <c r="K240" s="70">
        <v>1</v>
      </c>
      <c r="L240" s="71">
        <v>1</v>
      </c>
      <c r="M240" s="47"/>
      <c r="N240" s="124"/>
      <c r="O240" s="125"/>
      <c r="P240" s="125"/>
      <c r="Q240" s="125"/>
      <c r="R240" s="124"/>
      <c r="S240" s="125"/>
      <c r="T240" s="124">
        <v>4</v>
      </c>
      <c r="U240" s="82">
        <v>1</v>
      </c>
      <c r="V240" s="82">
        <v>1</v>
      </c>
      <c r="W240" s="125"/>
      <c r="X240" s="186"/>
      <c r="Y240" s="214"/>
      <c r="Z240" s="214"/>
      <c r="AA240" s="247"/>
      <c r="AB240" s="124"/>
      <c r="AC240" s="120"/>
      <c r="AD240" s="73"/>
      <c r="AE240" s="75"/>
    </row>
    <row r="241" spans="1:31" s="68" customFormat="1" ht="63.75" outlineLevel="1" x14ac:dyDescent="0.25">
      <c r="A241" s="76">
        <v>188</v>
      </c>
      <c r="B241" s="76" t="s">
        <v>497</v>
      </c>
      <c r="C241" s="105" t="s">
        <v>23</v>
      </c>
      <c r="D241" s="105" t="s">
        <v>454</v>
      </c>
      <c r="E241" s="72" t="s">
        <v>456</v>
      </c>
      <c r="F241" s="55" t="s">
        <v>1068</v>
      </c>
      <c r="G241" s="102" t="s">
        <v>80</v>
      </c>
      <c r="H241" s="255" t="s">
        <v>1067</v>
      </c>
      <c r="I241" s="108" t="s">
        <v>725</v>
      </c>
      <c r="J241" s="72"/>
      <c r="K241" s="70">
        <v>1</v>
      </c>
      <c r="L241" s="71">
        <v>1</v>
      </c>
      <c r="M241" s="47"/>
      <c r="N241" s="124"/>
      <c r="O241" s="125"/>
      <c r="P241" s="125"/>
      <c r="Q241" s="125"/>
      <c r="R241" s="124"/>
      <c r="S241" s="125"/>
      <c r="T241" s="124">
        <v>4</v>
      </c>
      <c r="U241" s="82">
        <v>1</v>
      </c>
      <c r="V241" s="82">
        <v>1</v>
      </c>
      <c r="W241" s="125"/>
      <c r="X241" s="186"/>
      <c r="Y241" s="214"/>
      <c r="Z241" s="214"/>
      <c r="AA241" s="247"/>
      <c r="AB241" s="124"/>
      <c r="AC241" s="120"/>
      <c r="AD241" s="73"/>
      <c r="AE241" s="75"/>
    </row>
    <row r="242" spans="1:31" s="68" customFormat="1" ht="25.5" outlineLevel="1" x14ac:dyDescent="0.25">
      <c r="A242" s="76">
        <v>249</v>
      </c>
      <c r="B242" s="76" t="s">
        <v>497</v>
      </c>
      <c r="C242" s="256" t="s">
        <v>23</v>
      </c>
      <c r="D242" s="123" t="s">
        <v>810</v>
      </c>
      <c r="E242" s="269" t="s">
        <v>813</v>
      </c>
      <c r="F242" s="55" t="s">
        <v>1069</v>
      </c>
      <c r="G242" s="256" t="s">
        <v>901</v>
      </c>
      <c r="H242" s="123" t="s">
        <v>921</v>
      </c>
      <c r="I242" s="256"/>
      <c r="J242" s="72"/>
      <c r="K242" s="70">
        <v>1</v>
      </c>
      <c r="L242" s="71">
        <v>0</v>
      </c>
      <c r="M242" s="47"/>
      <c r="N242" s="124"/>
      <c r="O242" s="125"/>
      <c r="P242" s="125"/>
      <c r="Q242" s="125"/>
      <c r="R242" s="124"/>
      <c r="S242" s="125"/>
      <c r="T242" s="124"/>
      <c r="U242" s="82"/>
      <c r="V242" s="82"/>
      <c r="W242" s="125"/>
      <c r="X242" s="186">
        <v>2</v>
      </c>
      <c r="Y242" s="214">
        <v>0</v>
      </c>
      <c r="Z242" s="214">
        <v>0</v>
      </c>
      <c r="AA242" s="247"/>
      <c r="AB242" s="124"/>
      <c r="AC242" s="120"/>
      <c r="AD242" s="73"/>
      <c r="AE242" s="75"/>
    </row>
    <row r="243" spans="1:31" s="68" customFormat="1" ht="25.5" outlineLevel="1" x14ac:dyDescent="0.25">
      <c r="A243" s="76">
        <v>250</v>
      </c>
      <c r="B243" s="76" t="s">
        <v>497</v>
      </c>
      <c r="C243" s="256" t="s">
        <v>23</v>
      </c>
      <c r="D243" s="123" t="s">
        <v>811</v>
      </c>
      <c r="E243" s="269" t="s">
        <v>814</v>
      </c>
      <c r="F243" s="55" t="s">
        <v>1070</v>
      </c>
      <c r="G243" s="256" t="s">
        <v>901</v>
      </c>
      <c r="H243" s="123" t="s">
        <v>921</v>
      </c>
      <c r="I243" s="256"/>
      <c r="J243" s="72"/>
      <c r="K243" s="70">
        <v>1</v>
      </c>
      <c r="L243" s="71">
        <v>0</v>
      </c>
      <c r="M243" s="47"/>
      <c r="N243" s="124"/>
      <c r="O243" s="125"/>
      <c r="P243" s="125"/>
      <c r="Q243" s="125"/>
      <c r="R243" s="124"/>
      <c r="S243" s="125"/>
      <c r="T243" s="124"/>
      <c r="U243" s="82"/>
      <c r="V243" s="82"/>
      <c r="W243" s="125"/>
      <c r="X243" s="186">
        <v>2</v>
      </c>
      <c r="Y243" s="214">
        <v>0</v>
      </c>
      <c r="Z243" s="214">
        <v>0</v>
      </c>
      <c r="AA243" s="247"/>
      <c r="AB243" s="124"/>
      <c r="AC243" s="120"/>
      <c r="AD243" s="73"/>
      <c r="AE243" s="75"/>
    </row>
    <row r="244" spans="1:31" s="68" customFormat="1" ht="25.5" outlineLevel="1" x14ac:dyDescent="0.25">
      <c r="A244" s="76">
        <v>251</v>
      </c>
      <c r="B244" s="76" t="s">
        <v>497</v>
      </c>
      <c r="C244" s="256" t="s">
        <v>23</v>
      </c>
      <c r="D244" s="123" t="s">
        <v>812</v>
      </c>
      <c r="E244" s="269" t="s">
        <v>815</v>
      </c>
      <c r="F244" s="55" t="s">
        <v>1071</v>
      </c>
      <c r="G244" s="256" t="s">
        <v>901</v>
      </c>
      <c r="H244" s="123" t="s">
        <v>921</v>
      </c>
      <c r="I244" s="256"/>
      <c r="J244" s="72"/>
      <c r="K244" s="70">
        <v>1</v>
      </c>
      <c r="L244" s="71">
        <v>0</v>
      </c>
      <c r="M244" s="47"/>
      <c r="N244" s="124"/>
      <c r="O244" s="125"/>
      <c r="P244" s="125"/>
      <c r="Q244" s="125"/>
      <c r="R244" s="124"/>
      <c r="S244" s="125"/>
      <c r="T244" s="124"/>
      <c r="U244" s="82"/>
      <c r="V244" s="82"/>
      <c r="W244" s="125"/>
      <c r="X244" s="186">
        <v>2</v>
      </c>
      <c r="Y244" s="214">
        <v>0</v>
      </c>
      <c r="Z244" s="214">
        <v>0</v>
      </c>
      <c r="AA244" s="247"/>
      <c r="AB244" s="124"/>
      <c r="AC244" s="120"/>
      <c r="AD244" s="73"/>
      <c r="AE244" s="75"/>
    </row>
    <row r="245" spans="1:31" s="64" customFormat="1" outlineLevel="1" x14ac:dyDescent="0.25">
      <c r="A245" s="76"/>
      <c r="B245" s="76"/>
      <c r="C245" s="105" t="s">
        <v>23</v>
      </c>
      <c r="D245" s="105" t="s">
        <v>39</v>
      </c>
      <c r="E245" s="72" t="s">
        <v>439</v>
      </c>
      <c r="F245" s="127" t="s">
        <v>75</v>
      </c>
      <c r="G245" s="84"/>
      <c r="H245" s="255" t="s">
        <v>76</v>
      </c>
      <c r="I245" s="84"/>
      <c r="J245" s="72"/>
      <c r="K245" s="65">
        <v>0</v>
      </c>
      <c r="L245" s="71" t="s">
        <v>76</v>
      </c>
      <c r="M245" s="47"/>
      <c r="N245" s="124"/>
      <c r="O245" s="125"/>
      <c r="P245" s="125"/>
      <c r="Q245" s="125"/>
      <c r="R245" s="124"/>
      <c r="S245" s="125"/>
      <c r="T245" s="124"/>
      <c r="U245" s="82"/>
      <c r="V245" s="82"/>
      <c r="W245" s="125"/>
      <c r="X245" s="186"/>
      <c r="Y245" s="214"/>
      <c r="Z245" s="214"/>
      <c r="AA245" s="247"/>
      <c r="AB245" s="124"/>
      <c r="AC245" s="120"/>
      <c r="AD245" s="66"/>
      <c r="AE245" s="67"/>
    </row>
    <row r="246" spans="1:31" ht="89.25" outlineLevel="1" x14ac:dyDescent="0.25">
      <c r="A246" s="76">
        <v>19</v>
      </c>
      <c r="B246" s="76" t="s">
        <v>497</v>
      </c>
      <c r="C246" s="105" t="s">
        <v>23</v>
      </c>
      <c r="D246" s="105" t="s">
        <v>129</v>
      </c>
      <c r="E246" s="72" t="s">
        <v>459</v>
      </c>
      <c r="F246" s="55" t="s">
        <v>1072</v>
      </c>
      <c r="G246" s="84" t="s">
        <v>81</v>
      </c>
      <c r="H246" s="255" t="s">
        <v>1025</v>
      </c>
      <c r="I246" s="84" t="s">
        <v>726</v>
      </c>
      <c r="J246" s="72"/>
      <c r="K246" s="29">
        <v>1</v>
      </c>
      <c r="L246" s="71">
        <v>1</v>
      </c>
      <c r="M246" s="47"/>
      <c r="N246" s="124">
        <v>1</v>
      </c>
      <c r="O246" s="125"/>
      <c r="P246" s="125"/>
      <c r="Q246" s="125"/>
      <c r="R246" s="124">
        <v>1</v>
      </c>
      <c r="S246" s="125"/>
      <c r="T246" s="124">
        <v>3</v>
      </c>
      <c r="U246" s="82">
        <v>1</v>
      </c>
      <c r="V246" s="82">
        <v>1</v>
      </c>
      <c r="W246" s="125"/>
      <c r="X246" s="186">
        <v>1</v>
      </c>
      <c r="Y246" s="214"/>
      <c r="Z246" s="214"/>
      <c r="AA246" s="247"/>
      <c r="AB246" s="124">
        <v>1</v>
      </c>
      <c r="AC246" s="120"/>
      <c r="AD246" s="32"/>
      <c r="AE246" s="38"/>
    </row>
    <row r="247" spans="1:31" s="68" customFormat="1" ht="63.75" outlineLevel="1" x14ac:dyDescent="0.25">
      <c r="A247" s="76">
        <v>182</v>
      </c>
      <c r="B247" s="76" t="s">
        <v>497</v>
      </c>
      <c r="C247" s="105" t="s">
        <v>23</v>
      </c>
      <c r="D247" s="105" t="s">
        <v>440</v>
      </c>
      <c r="E247" s="72" t="s">
        <v>460</v>
      </c>
      <c r="F247" s="55" t="s">
        <v>1073</v>
      </c>
      <c r="G247" s="101" t="s">
        <v>77</v>
      </c>
      <c r="H247" s="255" t="s">
        <v>1067</v>
      </c>
      <c r="I247" s="101" t="s">
        <v>664</v>
      </c>
      <c r="J247" s="72"/>
      <c r="K247" s="70">
        <v>1</v>
      </c>
      <c r="L247" s="71">
        <v>1</v>
      </c>
      <c r="M247" s="47"/>
      <c r="N247" s="124"/>
      <c r="O247" s="125"/>
      <c r="P247" s="125"/>
      <c r="Q247" s="125"/>
      <c r="R247" s="124"/>
      <c r="S247" s="125"/>
      <c r="T247" s="124">
        <v>4</v>
      </c>
      <c r="U247" s="82">
        <v>1</v>
      </c>
      <c r="V247" s="82">
        <v>1</v>
      </c>
      <c r="W247" s="125"/>
      <c r="X247" s="186"/>
      <c r="Y247" s="214"/>
      <c r="Z247" s="214"/>
      <c r="AA247" s="247"/>
      <c r="AB247" s="124"/>
      <c r="AC247" s="120"/>
      <c r="AD247" s="73"/>
      <c r="AE247" s="75"/>
    </row>
    <row r="248" spans="1:31" s="68" customFormat="1" ht="51" outlineLevel="1" x14ac:dyDescent="0.25">
      <c r="A248" s="76">
        <v>189</v>
      </c>
      <c r="B248" s="76" t="s">
        <v>497</v>
      </c>
      <c r="C248" s="105" t="s">
        <v>23</v>
      </c>
      <c r="D248" s="105" t="s">
        <v>457</v>
      </c>
      <c r="E248" s="72" t="s">
        <v>461</v>
      </c>
      <c r="F248" s="55" t="s">
        <v>1074</v>
      </c>
      <c r="G248" s="102" t="s">
        <v>77</v>
      </c>
      <c r="H248" s="255" t="s">
        <v>1067</v>
      </c>
      <c r="I248" s="108" t="s">
        <v>665</v>
      </c>
      <c r="J248" s="72"/>
      <c r="K248" s="70">
        <v>1</v>
      </c>
      <c r="L248" s="71">
        <v>1</v>
      </c>
      <c r="M248" s="47"/>
      <c r="N248" s="124"/>
      <c r="O248" s="125"/>
      <c r="P248" s="125"/>
      <c r="Q248" s="125"/>
      <c r="R248" s="124"/>
      <c r="S248" s="125"/>
      <c r="T248" s="124">
        <v>4</v>
      </c>
      <c r="U248" s="82">
        <v>1</v>
      </c>
      <c r="V248" s="82">
        <v>1</v>
      </c>
      <c r="W248" s="125"/>
      <c r="X248" s="186"/>
      <c r="Y248" s="214"/>
      <c r="Z248" s="214"/>
      <c r="AA248" s="247"/>
      <c r="AB248" s="124"/>
      <c r="AC248" s="120"/>
      <c r="AD248" s="73"/>
      <c r="AE248" s="75"/>
    </row>
    <row r="249" spans="1:31" s="68" customFormat="1" ht="25.5" outlineLevel="1" x14ac:dyDescent="0.25">
      <c r="A249" s="76">
        <v>252</v>
      </c>
      <c r="B249" s="76" t="s">
        <v>497</v>
      </c>
      <c r="C249" s="256" t="s">
        <v>23</v>
      </c>
      <c r="D249" s="123" t="s">
        <v>816</v>
      </c>
      <c r="E249" s="269" t="s">
        <v>817</v>
      </c>
      <c r="F249" s="55" t="s">
        <v>1075</v>
      </c>
      <c r="G249" s="256"/>
      <c r="H249" s="123" t="s">
        <v>921</v>
      </c>
      <c r="I249" s="256"/>
      <c r="J249" s="72"/>
      <c r="K249" s="70">
        <v>1</v>
      </c>
      <c r="L249" s="71">
        <v>0</v>
      </c>
      <c r="M249" s="47"/>
      <c r="N249" s="124"/>
      <c r="O249" s="125"/>
      <c r="P249" s="125"/>
      <c r="Q249" s="125"/>
      <c r="R249" s="124"/>
      <c r="S249" s="125"/>
      <c r="T249" s="124"/>
      <c r="U249" s="82"/>
      <c r="V249" s="82"/>
      <c r="W249" s="125"/>
      <c r="X249" s="186">
        <v>2</v>
      </c>
      <c r="Y249" s="214">
        <v>0</v>
      </c>
      <c r="Z249" s="214">
        <v>0</v>
      </c>
      <c r="AA249" s="247"/>
      <c r="AB249" s="124"/>
      <c r="AC249" s="120"/>
      <c r="AD249" s="73"/>
      <c r="AE249" s="75"/>
    </row>
    <row r="250" spans="1:31" s="68" customFormat="1" ht="25.5" outlineLevel="1" x14ac:dyDescent="0.25">
      <c r="A250" s="76">
        <v>253</v>
      </c>
      <c r="B250" s="76" t="s">
        <v>497</v>
      </c>
      <c r="C250" s="256" t="s">
        <v>23</v>
      </c>
      <c r="D250" s="123" t="s">
        <v>818</v>
      </c>
      <c r="E250" s="269" t="s">
        <v>819</v>
      </c>
      <c r="F250" s="55" t="s">
        <v>1076</v>
      </c>
      <c r="G250" s="256"/>
      <c r="H250" s="123" t="s">
        <v>921</v>
      </c>
      <c r="I250" s="256"/>
      <c r="J250" s="72"/>
      <c r="K250" s="70">
        <v>1</v>
      </c>
      <c r="L250" s="71">
        <v>0</v>
      </c>
      <c r="M250" s="47"/>
      <c r="N250" s="124"/>
      <c r="O250" s="125"/>
      <c r="P250" s="125"/>
      <c r="Q250" s="125"/>
      <c r="R250" s="124"/>
      <c r="S250" s="125"/>
      <c r="T250" s="124"/>
      <c r="U250" s="82"/>
      <c r="V250" s="82"/>
      <c r="W250" s="125"/>
      <c r="X250" s="186">
        <v>2</v>
      </c>
      <c r="Y250" s="214">
        <v>0</v>
      </c>
      <c r="Z250" s="214">
        <v>0</v>
      </c>
      <c r="AA250" s="247"/>
      <c r="AB250" s="124"/>
      <c r="AC250" s="120"/>
      <c r="AD250" s="73"/>
      <c r="AE250" s="75"/>
    </row>
    <row r="251" spans="1:31" s="68" customFormat="1" ht="25.5" outlineLevel="1" x14ac:dyDescent="0.25">
      <c r="A251" s="76">
        <v>254</v>
      </c>
      <c r="B251" s="76" t="s">
        <v>497</v>
      </c>
      <c r="C251" s="256" t="s">
        <v>23</v>
      </c>
      <c r="D251" s="123" t="s">
        <v>820</v>
      </c>
      <c r="E251" s="269" t="s">
        <v>821</v>
      </c>
      <c r="F251" s="55" t="s">
        <v>1077</v>
      </c>
      <c r="G251" s="256"/>
      <c r="H251" s="123" t="s">
        <v>921</v>
      </c>
      <c r="I251" s="256"/>
      <c r="J251" s="72"/>
      <c r="K251" s="70">
        <v>1</v>
      </c>
      <c r="L251" s="71">
        <v>0</v>
      </c>
      <c r="M251" s="47"/>
      <c r="N251" s="124"/>
      <c r="O251" s="125"/>
      <c r="P251" s="125"/>
      <c r="Q251" s="125"/>
      <c r="R251" s="124"/>
      <c r="S251" s="125"/>
      <c r="T251" s="124"/>
      <c r="U251" s="82"/>
      <c r="V251" s="82"/>
      <c r="W251" s="125"/>
      <c r="X251" s="186">
        <v>2</v>
      </c>
      <c r="Y251" s="214">
        <v>0</v>
      </c>
      <c r="Z251" s="214">
        <v>0</v>
      </c>
      <c r="AA251" s="247"/>
      <c r="AB251" s="124"/>
      <c r="AC251" s="120"/>
      <c r="AD251" s="73"/>
      <c r="AE251" s="75"/>
    </row>
    <row r="252" spans="1:31" s="64" customFormat="1" outlineLevel="1" x14ac:dyDescent="0.25">
      <c r="A252" s="76"/>
      <c r="B252" s="76"/>
      <c r="C252" s="105" t="s">
        <v>23</v>
      </c>
      <c r="D252" s="105" t="s">
        <v>40</v>
      </c>
      <c r="E252" s="72" t="s">
        <v>441</v>
      </c>
      <c r="F252" s="127" t="s">
        <v>75</v>
      </c>
      <c r="G252" s="84"/>
      <c r="H252" s="255" t="s">
        <v>76</v>
      </c>
      <c r="I252" s="84"/>
      <c r="J252" s="72"/>
      <c r="K252" s="65">
        <v>0</v>
      </c>
      <c r="L252" s="71" t="s">
        <v>76</v>
      </c>
      <c r="M252" s="47"/>
      <c r="N252" s="124"/>
      <c r="O252" s="125"/>
      <c r="P252" s="125"/>
      <c r="Q252" s="125"/>
      <c r="R252" s="124"/>
      <c r="S252" s="125"/>
      <c r="T252" s="124"/>
      <c r="U252" s="82"/>
      <c r="V252" s="82"/>
      <c r="W252" s="125"/>
      <c r="X252" s="186"/>
      <c r="Y252" s="214"/>
      <c r="Z252" s="214"/>
      <c r="AA252" s="247"/>
      <c r="AB252" s="124"/>
      <c r="AC252" s="120"/>
      <c r="AD252" s="66"/>
      <c r="AE252" s="67"/>
    </row>
    <row r="253" spans="1:31" ht="114.75" outlineLevel="1" x14ac:dyDescent="0.25">
      <c r="A253" s="76">
        <v>20</v>
      </c>
      <c r="B253" s="76" t="s">
        <v>497</v>
      </c>
      <c r="C253" s="105" t="s">
        <v>23</v>
      </c>
      <c r="D253" s="105" t="s">
        <v>130</v>
      </c>
      <c r="E253" s="72" t="s">
        <v>694</v>
      </c>
      <c r="F253" s="55" t="s">
        <v>1078</v>
      </c>
      <c r="G253" s="84" t="s">
        <v>80</v>
      </c>
      <c r="H253" s="255" t="s">
        <v>1025</v>
      </c>
      <c r="I253" s="84" t="s">
        <v>639</v>
      </c>
      <c r="J253" s="72"/>
      <c r="K253" s="29">
        <v>1</v>
      </c>
      <c r="L253" s="71">
        <v>1</v>
      </c>
      <c r="M253" s="47"/>
      <c r="N253" s="124">
        <v>1</v>
      </c>
      <c r="O253" s="125"/>
      <c r="P253" s="125"/>
      <c r="Q253" s="125"/>
      <c r="R253" s="124">
        <v>1</v>
      </c>
      <c r="S253" s="125"/>
      <c r="T253" s="124">
        <v>3</v>
      </c>
      <c r="U253" s="82">
        <v>1</v>
      </c>
      <c r="V253" s="82">
        <v>1</v>
      </c>
      <c r="W253" s="125"/>
      <c r="X253" s="186">
        <v>1</v>
      </c>
      <c r="Y253" s="214"/>
      <c r="Z253" s="214"/>
      <c r="AA253" s="247"/>
      <c r="AB253" s="124">
        <v>1</v>
      </c>
      <c r="AC253" s="120"/>
      <c r="AD253" s="32"/>
      <c r="AE253" s="38"/>
    </row>
    <row r="254" spans="1:31" s="68" customFormat="1" ht="76.5" outlineLevel="1" x14ac:dyDescent="0.25">
      <c r="A254" s="76">
        <v>183</v>
      </c>
      <c r="B254" s="76" t="s">
        <v>497</v>
      </c>
      <c r="C254" s="105" t="s">
        <v>23</v>
      </c>
      <c r="D254" s="105" t="s">
        <v>442</v>
      </c>
      <c r="E254" s="72" t="s">
        <v>462</v>
      </c>
      <c r="F254" s="55" t="s">
        <v>1079</v>
      </c>
      <c r="G254" s="101" t="s">
        <v>80</v>
      </c>
      <c r="H254" s="255" t="s">
        <v>1067</v>
      </c>
      <c r="I254" s="101" t="s">
        <v>729</v>
      </c>
      <c r="J254" s="72"/>
      <c r="K254" s="70">
        <v>1</v>
      </c>
      <c r="L254" s="71">
        <v>1</v>
      </c>
      <c r="M254" s="47"/>
      <c r="N254" s="124"/>
      <c r="O254" s="125"/>
      <c r="P254" s="125"/>
      <c r="Q254" s="125"/>
      <c r="R254" s="124"/>
      <c r="S254" s="125"/>
      <c r="T254" s="124">
        <v>4</v>
      </c>
      <c r="U254" s="82">
        <v>1</v>
      </c>
      <c r="V254" s="82">
        <v>1</v>
      </c>
      <c r="W254" s="125"/>
      <c r="X254" s="186"/>
      <c r="Y254" s="214"/>
      <c r="Z254" s="214"/>
      <c r="AA254" s="247"/>
      <c r="AB254" s="124"/>
      <c r="AC254" s="120"/>
      <c r="AD254" s="73"/>
      <c r="AE254" s="75"/>
    </row>
    <row r="255" spans="1:31" s="68" customFormat="1" ht="51" outlineLevel="1" x14ac:dyDescent="0.25">
      <c r="A255" s="76">
        <v>190</v>
      </c>
      <c r="B255" s="76" t="s">
        <v>497</v>
      </c>
      <c r="C255" s="105" t="s">
        <v>23</v>
      </c>
      <c r="D255" s="105" t="s">
        <v>458</v>
      </c>
      <c r="E255" s="72" t="s">
        <v>463</v>
      </c>
      <c r="F255" s="55" t="s">
        <v>1080</v>
      </c>
      <c r="G255" s="102" t="s">
        <v>80</v>
      </c>
      <c r="H255" s="255" t="s">
        <v>1067</v>
      </c>
      <c r="I255" s="108" t="s">
        <v>661</v>
      </c>
      <c r="J255" s="72"/>
      <c r="K255" s="70">
        <v>1</v>
      </c>
      <c r="L255" s="71">
        <v>1</v>
      </c>
      <c r="M255" s="47"/>
      <c r="N255" s="124"/>
      <c r="O255" s="125"/>
      <c r="P255" s="125"/>
      <c r="Q255" s="125"/>
      <c r="R255" s="124"/>
      <c r="S255" s="125"/>
      <c r="T255" s="124">
        <v>4</v>
      </c>
      <c r="U255" s="82">
        <v>1</v>
      </c>
      <c r="V255" s="82">
        <v>1</v>
      </c>
      <c r="W255" s="125"/>
      <c r="X255" s="186"/>
      <c r="Y255" s="214"/>
      <c r="Z255" s="214"/>
      <c r="AA255" s="247"/>
      <c r="AB255" s="124"/>
      <c r="AC255" s="120"/>
      <c r="AD255" s="73"/>
      <c r="AE255" s="75"/>
    </row>
    <row r="256" spans="1:31" s="68" customFormat="1" ht="25.5" outlineLevel="1" x14ac:dyDescent="0.25">
      <c r="A256" s="76">
        <v>255</v>
      </c>
      <c r="B256" s="76" t="s">
        <v>497</v>
      </c>
      <c r="C256" s="256" t="s">
        <v>23</v>
      </c>
      <c r="D256" s="123" t="s">
        <v>822</v>
      </c>
      <c r="E256" s="269" t="s">
        <v>825</v>
      </c>
      <c r="F256" s="55" t="s">
        <v>1081</v>
      </c>
      <c r="G256" s="256"/>
      <c r="H256" s="123" t="s">
        <v>921</v>
      </c>
      <c r="I256" s="256"/>
      <c r="J256" s="72"/>
      <c r="K256" s="70">
        <v>1</v>
      </c>
      <c r="L256" s="71">
        <v>0</v>
      </c>
      <c r="M256" s="47"/>
      <c r="N256" s="124"/>
      <c r="O256" s="125"/>
      <c r="P256" s="125"/>
      <c r="Q256" s="125"/>
      <c r="R256" s="124"/>
      <c r="S256" s="125"/>
      <c r="T256" s="124"/>
      <c r="U256" s="82"/>
      <c r="V256" s="82"/>
      <c r="W256" s="125"/>
      <c r="X256" s="186">
        <v>2</v>
      </c>
      <c r="Y256" s="214">
        <v>0</v>
      </c>
      <c r="Z256" s="214">
        <v>0</v>
      </c>
      <c r="AA256" s="247"/>
      <c r="AB256" s="124"/>
      <c r="AC256" s="120"/>
      <c r="AD256" s="73"/>
      <c r="AE256" s="75"/>
    </row>
    <row r="257" spans="1:31" s="68" customFormat="1" ht="25.5" outlineLevel="1" x14ac:dyDescent="0.25">
      <c r="A257" s="76">
        <v>256</v>
      </c>
      <c r="B257" s="76" t="s">
        <v>497</v>
      </c>
      <c r="C257" s="256" t="s">
        <v>23</v>
      </c>
      <c r="D257" s="123" t="s">
        <v>823</v>
      </c>
      <c r="E257" s="269" t="s">
        <v>827</v>
      </c>
      <c r="F257" s="55" t="s">
        <v>1082</v>
      </c>
      <c r="G257" s="256"/>
      <c r="H257" s="123" t="s">
        <v>921</v>
      </c>
      <c r="I257" s="256"/>
      <c r="J257" s="72"/>
      <c r="K257" s="70">
        <v>1</v>
      </c>
      <c r="L257" s="71">
        <v>0</v>
      </c>
      <c r="M257" s="47"/>
      <c r="N257" s="124"/>
      <c r="O257" s="125"/>
      <c r="P257" s="125"/>
      <c r="Q257" s="125"/>
      <c r="R257" s="124"/>
      <c r="S257" s="125"/>
      <c r="T257" s="124"/>
      <c r="U257" s="82"/>
      <c r="V257" s="82"/>
      <c r="W257" s="125"/>
      <c r="X257" s="186">
        <v>2</v>
      </c>
      <c r="Y257" s="214">
        <v>0</v>
      </c>
      <c r="Z257" s="214">
        <v>0</v>
      </c>
      <c r="AA257" s="247"/>
      <c r="AB257" s="124"/>
      <c r="AC257" s="120"/>
      <c r="AD257" s="73"/>
      <c r="AE257" s="75"/>
    </row>
    <row r="258" spans="1:31" s="68" customFormat="1" ht="25.5" outlineLevel="1" x14ac:dyDescent="0.25">
      <c r="A258" s="76">
        <v>257</v>
      </c>
      <c r="B258" s="76" t="s">
        <v>497</v>
      </c>
      <c r="C258" s="256" t="s">
        <v>23</v>
      </c>
      <c r="D258" s="123" t="s">
        <v>824</v>
      </c>
      <c r="E258" s="269" t="s">
        <v>826</v>
      </c>
      <c r="F258" s="55" t="s">
        <v>1083</v>
      </c>
      <c r="G258" s="256"/>
      <c r="H258" s="123" t="s">
        <v>921</v>
      </c>
      <c r="I258" s="256"/>
      <c r="J258" s="72"/>
      <c r="K258" s="70">
        <v>1</v>
      </c>
      <c r="L258" s="71">
        <v>0</v>
      </c>
      <c r="M258" s="47"/>
      <c r="N258" s="124"/>
      <c r="O258" s="125"/>
      <c r="P258" s="125"/>
      <c r="Q258" s="125"/>
      <c r="R258" s="124"/>
      <c r="S258" s="125"/>
      <c r="T258" s="124"/>
      <c r="U258" s="82"/>
      <c r="V258" s="82"/>
      <c r="W258" s="125"/>
      <c r="X258" s="186">
        <v>2</v>
      </c>
      <c r="Y258" s="214">
        <v>0</v>
      </c>
      <c r="Z258" s="214">
        <v>0</v>
      </c>
      <c r="AA258" s="247"/>
      <c r="AB258" s="124"/>
      <c r="AC258" s="120"/>
      <c r="AD258" s="73"/>
      <c r="AE258" s="75"/>
    </row>
    <row r="259" spans="1:31" s="64" customFormat="1" ht="25.5" outlineLevel="1" x14ac:dyDescent="0.25">
      <c r="A259" s="76"/>
      <c r="B259" s="76"/>
      <c r="C259" s="105" t="s">
        <v>23</v>
      </c>
      <c r="D259" s="105" t="s">
        <v>41</v>
      </c>
      <c r="E259" s="72" t="s">
        <v>150</v>
      </c>
      <c r="F259" s="127" t="s">
        <v>75</v>
      </c>
      <c r="G259" s="84"/>
      <c r="H259" s="255" t="s">
        <v>76</v>
      </c>
      <c r="I259" s="84"/>
      <c r="J259" s="72"/>
      <c r="K259" s="65">
        <v>0</v>
      </c>
      <c r="L259" s="71" t="s">
        <v>76</v>
      </c>
      <c r="M259" s="47"/>
      <c r="N259" s="124"/>
      <c r="O259" s="125"/>
      <c r="P259" s="125"/>
      <c r="Q259" s="125"/>
      <c r="R259" s="124"/>
      <c r="S259" s="125"/>
      <c r="T259" s="124"/>
      <c r="U259" s="82"/>
      <c r="V259" s="82"/>
      <c r="W259" s="125"/>
      <c r="X259" s="186"/>
      <c r="Y259" s="214"/>
      <c r="Z259" s="214"/>
      <c r="AA259" s="247"/>
      <c r="AB259" s="124"/>
      <c r="AC259" s="120"/>
      <c r="AD259" s="66"/>
      <c r="AE259" s="67"/>
    </row>
    <row r="260" spans="1:31" ht="153" outlineLevel="1" x14ac:dyDescent="0.25">
      <c r="A260" s="76">
        <v>22</v>
      </c>
      <c r="B260" s="76" t="s">
        <v>497</v>
      </c>
      <c r="C260" s="105" t="s">
        <v>23</v>
      </c>
      <c r="D260" s="105" t="s">
        <v>131</v>
      </c>
      <c r="E260" s="72" t="s">
        <v>695</v>
      </c>
      <c r="F260" s="55" t="s">
        <v>1084</v>
      </c>
      <c r="G260" s="84" t="s">
        <v>82</v>
      </c>
      <c r="H260" s="255" t="s">
        <v>1025</v>
      </c>
      <c r="I260" s="84" t="s">
        <v>727</v>
      </c>
      <c r="J260" s="72"/>
      <c r="K260" s="29">
        <v>1</v>
      </c>
      <c r="L260" s="71">
        <v>1</v>
      </c>
      <c r="M260" s="47"/>
      <c r="N260" s="124">
        <v>1</v>
      </c>
      <c r="O260" s="125"/>
      <c r="P260" s="125"/>
      <c r="Q260" s="125"/>
      <c r="R260" s="124">
        <v>1</v>
      </c>
      <c r="S260" s="125"/>
      <c r="T260" s="124">
        <v>3</v>
      </c>
      <c r="U260" s="82">
        <v>1</v>
      </c>
      <c r="V260" s="82">
        <v>1</v>
      </c>
      <c r="W260" s="125"/>
      <c r="X260" s="186">
        <v>1</v>
      </c>
      <c r="Y260" s="214"/>
      <c r="Z260" s="214"/>
      <c r="AA260" s="247"/>
      <c r="AB260" s="124">
        <v>1</v>
      </c>
      <c r="AC260" s="120"/>
      <c r="AD260" s="32"/>
      <c r="AE260" s="38"/>
    </row>
    <row r="261" spans="1:31" s="64" customFormat="1" ht="25.5" outlineLevel="1" x14ac:dyDescent="0.25">
      <c r="A261" s="76"/>
      <c r="B261" s="76"/>
      <c r="C261" s="105" t="s">
        <v>23</v>
      </c>
      <c r="D261" s="105" t="s">
        <v>56</v>
      </c>
      <c r="E261" s="72" t="s">
        <v>151</v>
      </c>
      <c r="F261" s="127" t="s">
        <v>75</v>
      </c>
      <c r="G261" s="84"/>
      <c r="H261" s="255" t="s">
        <v>76</v>
      </c>
      <c r="I261" s="84"/>
      <c r="J261" s="72"/>
      <c r="K261" s="65">
        <v>0</v>
      </c>
      <c r="L261" s="71" t="s">
        <v>76</v>
      </c>
      <c r="M261" s="47"/>
      <c r="N261" s="124"/>
      <c r="O261" s="125"/>
      <c r="P261" s="125"/>
      <c r="Q261" s="125"/>
      <c r="R261" s="124"/>
      <c r="S261" s="125"/>
      <c r="T261" s="124"/>
      <c r="U261" s="82"/>
      <c r="V261" s="82"/>
      <c r="W261" s="125"/>
      <c r="X261" s="186"/>
      <c r="Y261" s="214"/>
      <c r="Z261" s="214"/>
      <c r="AA261" s="247"/>
      <c r="AB261" s="124"/>
      <c r="AC261" s="120"/>
      <c r="AD261" s="66"/>
      <c r="AE261" s="67"/>
    </row>
    <row r="262" spans="1:31" ht="127.5" outlineLevel="1" x14ac:dyDescent="0.25">
      <c r="A262" s="76">
        <v>23</v>
      </c>
      <c r="B262" s="76" t="s">
        <v>497</v>
      </c>
      <c r="C262" s="105" t="s">
        <v>23</v>
      </c>
      <c r="D262" s="105" t="s">
        <v>132</v>
      </c>
      <c r="E262" s="72" t="s">
        <v>696</v>
      </c>
      <c r="F262" s="55" t="s">
        <v>1085</v>
      </c>
      <c r="G262" s="84" t="s">
        <v>82</v>
      </c>
      <c r="H262" s="255" t="s">
        <v>1025</v>
      </c>
      <c r="I262" s="84" t="s">
        <v>728</v>
      </c>
      <c r="J262" s="72"/>
      <c r="K262" s="29">
        <v>1</v>
      </c>
      <c r="L262" s="71">
        <v>1</v>
      </c>
      <c r="M262" s="47"/>
      <c r="N262" s="124">
        <v>1</v>
      </c>
      <c r="O262" s="125"/>
      <c r="P262" s="125"/>
      <c r="Q262" s="125"/>
      <c r="R262" s="124">
        <v>1</v>
      </c>
      <c r="S262" s="125"/>
      <c r="T262" s="124">
        <v>3</v>
      </c>
      <c r="U262" s="82">
        <v>1</v>
      </c>
      <c r="V262" s="82">
        <v>1</v>
      </c>
      <c r="W262" s="125"/>
      <c r="X262" s="186">
        <v>1</v>
      </c>
      <c r="Y262" s="214"/>
      <c r="Z262" s="214"/>
      <c r="AA262" s="247"/>
      <c r="AB262" s="124">
        <v>1</v>
      </c>
      <c r="AC262" s="120"/>
      <c r="AD262" s="32"/>
      <c r="AE262" s="38"/>
    </row>
    <row r="263" spans="1:31" s="64" customFormat="1" outlineLevel="1" x14ac:dyDescent="0.25">
      <c r="A263" s="76"/>
      <c r="B263" s="76"/>
      <c r="C263" s="105" t="s">
        <v>23</v>
      </c>
      <c r="D263" s="107" t="s">
        <v>42</v>
      </c>
      <c r="E263" s="72" t="s">
        <v>200</v>
      </c>
      <c r="F263" s="127" t="s">
        <v>75</v>
      </c>
      <c r="G263" s="84"/>
      <c r="H263" s="255" t="s">
        <v>76</v>
      </c>
      <c r="I263" s="84"/>
      <c r="J263" s="72"/>
      <c r="K263" s="65">
        <v>0</v>
      </c>
      <c r="L263" s="71" t="s">
        <v>76</v>
      </c>
      <c r="M263" s="47"/>
      <c r="N263" s="124"/>
      <c r="O263" s="125"/>
      <c r="P263" s="125"/>
      <c r="Q263" s="125"/>
      <c r="R263" s="124"/>
      <c r="S263" s="125"/>
      <c r="T263" s="124"/>
      <c r="U263" s="82"/>
      <c r="V263" s="82"/>
      <c r="W263" s="125"/>
      <c r="X263" s="186"/>
      <c r="Y263" s="214"/>
      <c r="Z263" s="214"/>
      <c r="AA263" s="247"/>
      <c r="AB263" s="124"/>
      <c r="AC263" s="120"/>
      <c r="AD263" s="66"/>
      <c r="AE263" s="67"/>
    </row>
    <row r="264" spans="1:31" ht="76.5" outlineLevel="1" x14ac:dyDescent="0.25">
      <c r="A264" s="76">
        <v>26</v>
      </c>
      <c r="B264" s="76" t="s">
        <v>497</v>
      </c>
      <c r="C264" s="105" t="s">
        <v>23</v>
      </c>
      <c r="D264" s="107" t="s">
        <v>133</v>
      </c>
      <c r="E264" s="83" t="s">
        <v>199</v>
      </c>
      <c r="F264" s="55" t="s">
        <v>1086</v>
      </c>
      <c r="G264" s="84" t="s">
        <v>87</v>
      </c>
      <c r="H264" s="255" t="s">
        <v>1025</v>
      </c>
      <c r="I264" s="84" t="s">
        <v>640</v>
      </c>
      <c r="J264" s="72"/>
      <c r="K264" s="29">
        <v>1</v>
      </c>
      <c r="L264" s="71">
        <v>1</v>
      </c>
      <c r="M264" s="47"/>
      <c r="N264" s="124">
        <v>1</v>
      </c>
      <c r="O264" s="125"/>
      <c r="P264" s="125"/>
      <c r="Q264" s="125"/>
      <c r="R264" s="124">
        <v>1</v>
      </c>
      <c r="S264" s="125"/>
      <c r="T264" s="124">
        <v>3</v>
      </c>
      <c r="U264" s="82">
        <v>1</v>
      </c>
      <c r="V264" s="82"/>
      <c r="W264" s="125"/>
      <c r="X264" s="186">
        <v>1</v>
      </c>
      <c r="Y264" s="214"/>
      <c r="Z264" s="214"/>
      <c r="AA264" s="247"/>
      <c r="AB264" s="124">
        <v>1</v>
      </c>
      <c r="AC264" s="120"/>
      <c r="AD264" s="32"/>
      <c r="AE264" s="38"/>
    </row>
    <row r="265" spans="1:31" ht="76.5" outlineLevel="1" x14ac:dyDescent="0.25">
      <c r="A265" s="76">
        <v>68</v>
      </c>
      <c r="B265" s="76" t="s">
        <v>497</v>
      </c>
      <c r="C265" s="105" t="s">
        <v>23</v>
      </c>
      <c r="D265" s="107" t="s">
        <v>194</v>
      </c>
      <c r="E265" s="83" t="s">
        <v>201</v>
      </c>
      <c r="F265" s="55" t="s">
        <v>1087</v>
      </c>
      <c r="G265" s="84" t="s">
        <v>87</v>
      </c>
      <c r="H265" s="255" t="s">
        <v>1025</v>
      </c>
      <c r="I265" s="93" t="s">
        <v>637</v>
      </c>
      <c r="J265" s="72"/>
      <c r="K265" s="29">
        <v>1</v>
      </c>
      <c r="L265" s="71">
        <v>1</v>
      </c>
      <c r="M265" s="47"/>
      <c r="N265" s="124">
        <v>1</v>
      </c>
      <c r="O265" s="125"/>
      <c r="P265" s="125"/>
      <c r="Q265" s="125"/>
      <c r="R265" s="124">
        <v>1</v>
      </c>
      <c r="S265" s="125"/>
      <c r="T265" s="124">
        <v>3</v>
      </c>
      <c r="U265" s="82"/>
      <c r="V265" s="82">
        <v>1</v>
      </c>
      <c r="W265" s="125"/>
      <c r="X265" s="186">
        <v>1</v>
      </c>
      <c r="Y265" s="214"/>
      <c r="Z265" s="214"/>
      <c r="AA265" s="247"/>
      <c r="AB265" s="124">
        <v>1</v>
      </c>
      <c r="AC265" s="120"/>
      <c r="AD265" s="32"/>
      <c r="AE265" s="38"/>
    </row>
    <row r="266" spans="1:31" s="68" customFormat="1" ht="31.5" customHeight="1" outlineLevel="1" x14ac:dyDescent="0.25">
      <c r="A266" s="76">
        <v>218</v>
      </c>
      <c r="B266" s="76" t="s">
        <v>497</v>
      </c>
      <c r="C266" s="182" t="s">
        <v>23</v>
      </c>
      <c r="D266" s="107" t="s">
        <v>589</v>
      </c>
      <c r="E266" s="83" t="s">
        <v>590</v>
      </c>
      <c r="F266" s="72" t="s">
        <v>1088</v>
      </c>
      <c r="G266" s="182" t="s">
        <v>77</v>
      </c>
      <c r="H266" s="255" t="s">
        <v>1089</v>
      </c>
      <c r="I266" s="182" t="s">
        <v>770</v>
      </c>
      <c r="J266" s="72" t="s">
        <v>781</v>
      </c>
      <c r="K266" s="70">
        <v>1</v>
      </c>
      <c r="L266" s="71">
        <v>1</v>
      </c>
      <c r="M266" s="47"/>
      <c r="N266" s="186">
        <v>12</v>
      </c>
      <c r="O266" s="125"/>
      <c r="P266" s="125"/>
      <c r="Q266" s="187">
        <v>1</v>
      </c>
      <c r="R266" s="124"/>
      <c r="S266" s="125"/>
      <c r="T266" s="124"/>
      <c r="U266" s="82"/>
      <c r="V266" s="82"/>
      <c r="W266" s="125"/>
      <c r="X266" s="186"/>
      <c r="Y266" s="214"/>
      <c r="Z266" s="214"/>
      <c r="AA266" s="247"/>
      <c r="AB266" s="124"/>
      <c r="AC266" s="120"/>
      <c r="AD266" s="73"/>
      <c r="AE266" s="75"/>
    </row>
    <row r="267" spans="1:31" s="64" customFormat="1" ht="25.5" outlineLevel="1" x14ac:dyDescent="0.25">
      <c r="A267" s="76"/>
      <c r="B267" s="76"/>
      <c r="C267" s="105" t="s">
        <v>23</v>
      </c>
      <c r="D267" s="107" t="s">
        <v>43</v>
      </c>
      <c r="E267" s="72" t="s">
        <v>106</v>
      </c>
      <c r="F267" s="127" t="s">
        <v>75</v>
      </c>
      <c r="G267" s="84"/>
      <c r="H267" s="255" t="s">
        <v>76</v>
      </c>
      <c r="I267" s="84"/>
      <c r="J267" s="72"/>
      <c r="K267" s="65">
        <v>0</v>
      </c>
      <c r="L267" s="71" t="s">
        <v>76</v>
      </c>
      <c r="M267" s="47"/>
      <c r="N267" s="124"/>
      <c r="O267" s="125"/>
      <c r="P267" s="125"/>
      <c r="Q267" s="125"/>
      <c r="R267" s="124"/>
      <c r="S267" s="125"/>
      <c r="T267" s="124"/>
      <c r="U267" s="82"/>
      <c r="V267" s="82"/>
      <c r="W267" s="125"/>
      <c r="X267" s="186"/>
      <c r="Y267" s="214"/>
      <c r="Z267" s="214"/>
      <c r="AA267" s="247"/>
      <c r="AB267" s="124"/>
      <c r="AC267" s="120"/>
      <c r="AD267" s="66"/>
      <c r="AE267" s="67"/>
    </row>
    <row r="268" spans="1:31" ht="165.75" outlineLevel="1" x14ac:dyDescent="0.25">
      <c r="A268" s="76">
        <v>27</v>
      </c>
      <c r="B268" s="76" t="s">
        <v>497</v>
      </c>
      <c r="C268" s="105" t="s">
        <v>23</v>
      </c>
      <c r="D268" s="107" t="s">
        <v>134</v>
      </c>
      <c r="E268" s="72" t="s">
        <v>122</v>
      </c>
      <c r="F268" s="55" t="s">
        <v>1090</v>
      </c>
      <c r="G268" s="84" t="s">
        <v>177</v>
      </c>
      <c r="H268" s="255" t="s">
        <v>918</v>
      </c>
      <c r="I268" s="84" t="s">
        <v>734</v>
      </c>
      <c r="J268" s="229" t="s">
        <v>743</v>
      </c>
      <c r="K268" s="29">
        <v>1</v>
      </c>
      <c r="L268" s="71">
        <v>0.95</v>
      </c>
      <c r="M268" s="47"/>
      <c r="N268" s="124">
        <v>1</v>
      </c>
      <c r="O268" s="125"/>
      <c r="P268" s="125"/>
      <c r="Q268" s="125"/>
      <c r="R268" s="124">
        <v>1</v>
      </c>
      <c r="S268" s="125"/>
      <c r="T268" s="124">
        <v>15</v>
      </c>
      <c r="U268" s="82">
        <v>1</v>
      </c>
      <c r="V268" s="82">
        <v>0.9</v>
      </c>
      <c r="W268" s="125"/>
      <c r="X268" s="186">
        <v>1</v>
      </c>
      <c r="Y268" s="214"/>
      <c r="Z268" s="214"/>
      <c r="AA268" s="247"/>
      <c r="AB268" s="124">
        <v>1</v>
      </c>
      <c r="AC268" s="120"/>
      <c r="AD268" s="32"/>
      <c r="AE268" s="38"/>
    </row>
    <row r="269" spans="1:31" s="68" customFormat="1" ht="25.5" outlineLevel="1" x14ac:dyDescent="0.25">
      <c r="A269" s="76">
        <v>260</v>
      </c>
      <c r="B269" s="76" t="s">
        <v>497</v>
      </c>
      <c r="C269" s="257" t="s">
        <v>23</v>
      </c>
      <c r="D269" s="270" t="s">
        <v>832</v>
      </c>
      <c r="E269" s="269" t="s">
        <v>833</v>
      </c>
      <c r="F269" s="55" t="s">
        <v>1091</v>
      </c>
      <c r="G269" s="257" t="s">
        <v>901</v>
      </c>
      <c r="H269" s="123" t="s">
        <v>921</v>
      </c>
      <c r="I269" s="257"/>
      <c r="J269" s="229"/>
      <c r="K269" s="70">
        <v>1</v>
      </c>
      <c r="L269" s="71">
        <v>0</v>
      </c>
      <c r="M269" s="47"/>
      <c r="N269" s="124"/>
      <c r="O269" s="125"/>
      <c r="P269" s="125"/>
      <c r="Q269" s="125"/>
      <c r="R269" s="124"/>
      <c r="S269" s="125"/>
      <c r="T269" s="124"/>
      <c r="U269" s="82"/>
      <c r="V269" s="82"/>
      <c r="W269" s="125"/>
      <c r="X269" s="186">
        <v>2</v>
      </c>
      <c r="Y269" s="214">
        <v>0</v>
      </c>
      <c r="Z269" s="214">
        <v>0</v>
      </c>
      <c r="AA269" s="247"/>
      <c r="AB269" s="124"/>
      <c r="AC269" s="120"/>
      <c r="AD269" s="73"/>
      <c r="AE269" s="75"/>
    </row>
    <row r="270" spans="1:31" s="64" customFormat="1" outlineLevel="1" x14ac:dyDescent="0.25">
      <c r="A270" s="76"/>
      <c r="B270" s="76"/>
      <c r="C270" s="105" t="s">
        <v>23</v>
      </c>
      <c r="D270" s="107" t="s">
        <v>44</v>
      </c>
      <c r="E270" s="72" t="s">
        <v>189</v>
      </c>
      <c r="F270" s="127" t="s">
        <v>75</v>
      </c>
      <c r="G270" s="84"/>
      <c r="H270" s="255" t="s">
        <v>76</v>
      </c>
      <c r="I270" s="84"/>
      <c r="J270" s="72"/>
      <c r="K270" s="65">
        <v>0</v>
      </c>
      <c r="L270" s="71" t="s">
        <v>76</v>
      </c>
      <c r="M270" s="47"/>
      <c r="N270" s="124"/>
      <c r="O270" s="125"/>
      <c r="P270" s="125"/>
      <c r="Q270" s="125"/>
      <c r="R270" s="124"/>
      <c r="S270" s="125"/>
      <c r="T270" s="124"/>
      <c r="U270" s="82"/>
      <c r="V270" s="82"/>
      <c r="W270" s="125"/>
      <c r="X270" s="186"/>
      <c r="Y270" s="214"/>
      <c r="Z270" s="214"/>
      <c r="AA270" s="247"/>
      <c r="AB270" s="124"/>
      <c r="AC270" s="120"/>
      <c r="AD270" s="66"/>
      <c r="AE270" s="67"/>
    </row>
    <row r="271" spans="1:31" ht="135" outlineLevel="1" x14ac:dyDescent="0.25">
      <c r="A271" s="76">
        <v>29</v>
      </c>
      <c r="B271" s="76" t="s">
        <v>497</v>
      </c>
      <c r="C271" s="105" t="s">
        <v>23</v>
      </c>
      <c r="D271" s="107" t="s">
        <v>135</v>
      </c>
      <c r="E271" s="72" t="s">
        <v>190</v>
      </c>
      <c r="F271" s="55" t="s">
        <v>1092</v>
      </c>
      <c r="G271" s="84" t="s">
        <v>83</v>
      </c>
      <c r="H271" s="255" t="s">
        <v>918</v>
      </c>
      <c r="I271" s="84" t="s">
        <v>553</v>
      </c>
      <c r="J271" s="229" t="s">
        <v>783</v>
      </c>
      <c r="K271" s="29">
        <v>1</v>
      </c>
      <c r="L271" s="71">
        <v>0.95</v>
      </c>
      <c r="M271" s="47"/>
      <c r="N271" s="124">
        <v>1</v>
      </c>
      <c r="O271" s="125"/>
      <c r="P271" s="125"/>
      <c r="Q271" s="125"/>
      <c r="R271" s="124">
        <v>1</v>
      </c>
      <c r="S271" s="125"/>
      <c r="T271" s="124">
        <v>15</v>
      </c>
      <c r="U271" s="82">
        <v>1</v>
      </c>
      <c r="V271" s="82">
        <v>0.9</v>
      </c>
      <c r="W271" s="125"/>
      <c r="X271" s="186">
        <v>1</v>
      </c>
      <c r="Y271" s="214"/>
      <c r="Z271" s="214"/>
      <c r="AA271" s="247"/>
      <c r="AB271" s="124">
        <v>1</v>
      </c>
      <c r="AC271" s="120"/>
      <c r="AD271" s="32"/>
      <c r="AE271" s="38"/>
    </row>
    <row r="272" spans="1:31" s="68" customFormat="1" ht="25.5" outlineLevel="1" x14ac:dyDescent="0.25">
      <c r="A272" s="76">
        <v>261</v>
      </c>
      <c r="B272" s="76" t="s">
        <v>497</v>
      </c>
      <c r="C272" s="257" t="s">
        <v>23</v>
      </c>
      <c r="D272" s="270" t="s">
        <v>834</v>
      </c>
      <c r="E272" s="269" t="s">
        <v>835</v>
      </c>
      <c r="F272" s="55" t="s">
        <v>1093</v>
      </c>
      <c r="G272" s="257"/>
      <c r="H272" s="123" t="s">
        <v>921</v>
      </c>
      <c r="I272" s="257"/>
      <c r="J272" s="229"/>
      <c r="K272" s="70">
        <v>1</v>
      </c>
      <c r="L272" s="71">
        <v>0</v>
      </c>
      <c r="M272" s="47"/>
      <c r="N272" s="124"/>
      <c r="O272" s="125"/>
      <c r="P272" s="125"/>
      <c r="Q272" s="125"/>
      <c r="R272" s="124"/>
      <c r="S272" s="125"/>
      <c r="T272" s="124"/>
      <c r="U272" s="82"/>
      <c r="V272" s="82"/>
      <c r="W272" s="125"/>
      <c r="X272" s="186">
        <v>2</v>
      </c>
      <c r="Y272" s="214">
        <v>0</v>
      </c>
      <c r="Z272" s="214">
        <v>0</v>
      </c>
      <c r="AA272" s="247"/>
      <c r="AB272" s="124"/>
      <c r="AC272" s="120"/>
      <c r="AD272" s="73"/>
      <c r="AE272" s="75"/>
    </row>
    <row r="273" spans="1:31" s="64" customFormat="1" outlineLevel="1" x14ac:dyDescent="0.25">
      <c r="A273" s="76"/>
      <c r="B273" s="76"/>
      <c r="C273" s="105" t="s">
        <v>23</v>
      </c>
      <c r="D273" s="107" t="s">
        <v>45</v>
      </c>
      <c r="E273" s="72" t="s">
        <v>187</v>
      </c>
      <c r="F273" s="127" t="s">
        <v>75</v>
      </c>
      <c r="G273" s="84"/>
      <c r="H273" s="255" t="s">
        <v>76</v>
      </c>
      <c r="I273" s="84"/>
      <c r="J273" s="72"/>
      <c r="K273" s="65">
        <v>0</v>
      </c>
      <c r="L273" s="71" t="s">
        <v>76</v>
      </c>
      <c r="M273" s="47"/>
      <c r="N273" s="124"/>
      <c r="O273" s="125"/>
      <c r="P273" s="125"/>
      <c r="Q273" s="125"/>
      <c r="R273" s="124"/>
      <c r="S273" s="125"/>
      <c r="T273" s="124"/>
      <c r="U273" s="82"/>
      <c r="V273" s="82"/>
      <c r="W273" s="125"/>
      <c r="X273" s="186"/>
      <c r="Y273" s="214"/>
      <c r="Z273" s="214"/>
      <c r="AA273" s="247"/>
      <c r="AB273" s="124"/>
      <c r="AC273" s="120"/>
      <c r="AD273" s="66"/>
      <c r="AE273" s="67"/>
    </row>
    <row r="274" spans="1:31" ht="89.25" outlineLevel="1" x14ac:dyDescent="0.25">
      <c r="A274" s="76">
        <v>72</v>
      </c>
      <c r="B274" s="76" t="s">
        <v>497</v>
      </c>
      <c r="C274" s="105" t="s">
        <v>23</v>
      </c>
      <c r="D274" s="107" t="s">
        <v>136</v>
      </c>
      <c r="E274" s="72" t="s">
        <v>188</v>
      </c>
      <c r="F274" s="55" t="s">
        <v>1094</v>
      </c>
      <c r="G274" s="84" t="s">
        <v>83</v>
      </c>
      <c r="H274" s="255" t="s">
        <v>1038</v>
      </c>
      <c r="I274" s="84" t="s">
        <v>552</v>
      </c>
      <c r="J274" s="72"/>
      <c r="K274" s="29">
        <v>1</v>
      </c>
      <c r="L274" s="71">
        <v>1</v>
      </c>
      <c r="M274" s="47"/>
      <c r="N274" s="124">
        <v>1</v>
      </c>
      <c r="O274" s="125"/>
      <c r="P274" s="125"/>
      <c r="Q274" s="125"/>
      <c r="R274" s="124">
        <v>1</v>
      </c>
      <c r="S274" s="125"/>
      <c r="T274" s="124">
        <v>1</v>
      </c>
      <c r="U274" s="82">
        <v>1</v>
      </c>
      <c r="V274" s="82">
        <v>1</v>
      </c>
      <c r="W274" s="125"/>
      <c r="X274" s="186">
        <v>1</v>
      </c>
      <c r="Y274" s="214"/>
      <c r="Z274" s="214"/>
      <c r="AA274" s="247"/>
      <c r="AB274" s="124">
        <v>1</v>
      </c>
      <c r="AC274" s="120"/>
      <c r="AD274" s="32"/>
      <c r="AE274" s="38"/>
    </row>
    <row r="275" spans="1:31" s="68" customFormat="1" ht="51" outlineLevel="1" x14ac:dyDescent="0.25">
      <c r="A275" s="76">
        <v>217</v>
      </c>
      <c r="B275" s="76" t="s">
        <v>497</v>
      </c>
      <c r="C275" s="182" t="s">
        <v>23</v>
      </c>
      <c r="D275" s="107" t="s">
        <v>587</v>
      </c>
      <c r="E275" s="72" t="s">
        <v>588</v>
      </c>
      <c r="F275" s="55" t="s">
        <v>1095</v>
      </c>
      <c r="G275" s="182" t="s">
        <v>82</v>
      </c>
      <c r="H275" s="255" t="s">
        <v>930</v>
      </c>
      <c r="I275" s="215" t="s">
        <v>723</v>
      </c>
      <c r="J275" s="207"/>
      <c r="K275" s="70">
        <v>1</v>
      </c>
      <c r="L275" s="71">
        <v>1</v>
      </c>
      <c r="M275" s="47"/>
      <c r="N275" s="124">
        <v>8</v>
      </c>
      <c r="O275" s="125"/>
      <c r="P275" s="125"/>
      <c r="Q275" s="187">
        <v>1</v>
      </c>
      <c r="R275" s="124"/>
      <c r="S275" s="125"/>
      <c r="T275" s="124"/>
      <c r="U275" s="82"/>
      <c r="V275" s="82"/>
      <c r="W275" s="125"/>
      <c r="X275" s="186"/>
      <c r="Y275" s="214"/>
      <c r="Z275" s="214"/>
      <c r="AA275" s="247"/>
      <c r="AB275" s="124"/>
      <c r="AC275" s="120"/>
      <c r="AD275" s="73"/>
      <c r="AE275" s="75"/>
    </row>
    <row r="276" spans="1:31" s="68" customFormat="1" ht="25.5" outlineLevel="1" x14ac:dyDescent="0.25">
      <c r="A276" s="76">
        <v>262</v>
      </c>
      <c r="B276" s="76" t="s">
        <v>497</v>
      </c>
      <c r="C276" s="261" t="s">
        <v>23</v>
      </c>
      <c r="D276" s="270" t="s">
        <v>836</v>
      </c>
      <c r="E276" s="269" t="s">
        <v>837</v>
      </c>
      <c r="F276" s="55" t="s">
        <v>1096</v>
      </c>
      <c r="G276" s="261"/>
      <c r="H276" s="123" t="s">
        <v>921</v>
      </c>
      <c r="I276" s="261"/>
      <c r="J276" s="261"/>
      <c r="K276" s="70">
        <v>1</v>
      </c>
      <c r="L276" s="71">
        <v>0</v>
      </c>
      <c r="M276" s="47"/>
      <c r="N276" s="124"/>
      <c r="O276" s="125"/>
      <c r="P276" s="125"/>
      <c r="Q276" s="187"/>
      <c r="R276" s="124"/>
      <c r="S276" s="125"/>
      <c r="T276" s="124"/>
      <c r="U276" s="82"/>
      <c r="V276" s="82"/>
      <c r="W276" s="125"/>
      <c r="X276" s="186">
        <v>2</v>
      </c>
      <c r="Y276" s="214">
        <v>0</v>
      </c>
      <c r="Z276" s="214">
        <v>0</v>
      </c>
      <c r="AA276" s="247"/>
      <c r="AB276" s="124"/>
      <c r="AC276" s="120"/>
      <c r="AD276" s="73"/>
      <c r="AE276" s="75"/>
    </row>
    <row r="277" spans="1:31" s="68" customFormat="1" ht="25.5" outlineLevel="1" x14ac:dyDescent="0.25">
      <c r="A277" s="76"/>
      <c r="B277" s="76"/>
      <c r="C277" s="105" t="s">
        <v>23</v>
      </c>
      <c r="D277" s="107" t="s">
        <v>46</v>
      </c>
      <c r="E277" s="72" t="s">
        <v>361</v>
      </c>
      <c r="F277" s="127" t="s">
        <v>75</v>
      </c>
      <c r="G277" s="97"/>
      <c r="H277" s="255" t="s">
        <v>76</v>
      </c>
      <c r="I277" s="97"/>
      <c r="J277" s="72"/>
      <c r="K277" s="70">
        <v>0</v>
      </c>
      <c r="L277" s="71" t="s">
        <v>76</v>
      </c>
      <c r="M277" s="47"/>
      <c r="N277" s="124"/>
      <c r="O277" s="125"/>
      <c r="P277" s="125"/>
      <c r="Q277" s="125"/>
      <c r="R277" s="124"/>
      <c r="S277" s="125"/>
      <c r="T277" s="124"/>
      <c r="U277" s="82"/>
      <c r="V277" s="82"/>
      <c r="W277" s="125"/>
      <c r="X277" s="186"/>
      <c r="Y277" s="214"/>
      <c r="Z277" s="214"/>
      <c r="AA277" s="247"/>
      <c r="AB277" s="124"/>
      <c r="AC277" s="120"/>
      <c r="AD277" s="73"/>
      <c r="AE277" s="75"/>
    </row>
    <row r="278" spans="1:31" s="68" customFormat="1" ht="51" outlineLevel="1" x14ac:dyDescent="0.25">
      <c r="A278" s="76">
        <v>156</v>
      </c>
      <c r="B278" s="76" t="s">
        <v>497</v>
      </c>
      <c r="C278" s="105" t="s">
        <v>23</v>
      </c>
      <c r="D278" s="107" t="s">
        <v>360</v>
      </c>
      <c r="E278" s="72" t="s">
        <v>362</v>
      </c>
      <c r="F278" s="127" t="s">
        <v>1097</v>
      </c>
      <c r="G278" s="97" t="s">
        <v>435</v>
      </c>
      <c r="H278" s="255" t="s">
        <v>918</v>
      </c>
      <c r="I278" s="97" t="s">
        <v>730</v>
      </c>
      <c r="J278" s="229" t="s">
        <v>744</v>
      </c>
      <c r="K278" s="70">
        <v>1</v>
      </c>
      <c r="L278" s="71">
        <v>0.95</v>
      </c>
      <c r="M278" s="47"/>
      <c r="N278" s="124"/>
      <c r="O278" s="125"/>
      <c r="P278" s="125"/>
      <c r="Q278" s="125"/>
      <c r="R278" s="124"/>
      <c r="S278" s="125"/>
      <c r="T278" s="124">
        <v>15</v>
      </c>
      <c r="U278" s="82">
        <v>1</v>
      </c>
      <c r="V278" s="82">
        <v>0.9</v>
      </c>
      <c r="W278" s="125"/>
      <c r="X278" s="186"/>
      <c r="Y278" s="214"/>
      <c r="Z278" s="214"/>
      <c r="AA278" s="247"/>
      <c r="AB278" s="124"/>
      <c r="AC278" s="120"/>
      <c r="AD278" s="73"/>
      <c r="AE278" s="75"/>
    </row>
    <row r="279" spans="1:31" s="68" customFormat="1" ht="51" outlineLevel="1" x14ac:dyDescent="0.25">
      <c r="A279" s="76">
        <v>194</v>
      </c>
      <c r="B279" s="76"/>
      <c r="C279" s="105" t="s">
        <v>23</v>
      </c>
      <c r="D279" s="107" t="s">
        <v>555</v>
      </c>
      <c r="E279" s="72" t="s">
        <v>477</v>
      </c>
      <c r="F279" s="127" t="s">
        <v>488</v>
      </c>
      <c r="G279" s="226" t="s">
        <v>477</v>
      </c>
      <c r="H279" s="255" t="s">
        <v>918</v>
      </c>
      <c r="I279" s="228" t="s">
        <v>477</v>
      </c>
      <c r="J279" s="72"/>
      <c r="K279" s="235">
        <v>0.4</v>
      </c>
      <c r="L279" s="71">
        <v>0</v>
      </c>
      <c r="M279" s="47"/>
      <c r="N279" s="124"/>
      <c r="O279" s="125"/>
      <c r="P279" s="125"/>
      <c r="Q279" s="125"/>
      <c r="R279" s="124"/>
      <c r="S279" s="125"/>
      <c r="T279" s="124">
        <v>15</v>
      </c>
      <c r="U279" s="82"/>
      <c r="V279" s="82">
        <v>0</v>
      </c>
      <c r="W279" s="125"/>
      <c r="X279" s="186"/>
      <c r="Y279" s="214"/>
      <c r="Z279" s="214"/>
      <c r="AA279" s="247"/>
      <c r="AB279" s="124"/>
      <c r="AC279" s="120"/>
      <c r="AD279" s="73"/>
      <c r="AE279" s="75"/>
    </row>
    <row r="280" spans="1:31" s="68" customFormat="1" outlineLevel="1" x14ac:dyDescent="0.25">
      <c r="A280" s="76"/>
      <c r="B280" s="76"/>
      <c r="C280" s="179" t="s">
        <v>23</v>
      </c>
      <c r="D280" s="107" t="s">
        <v>47</v>
      </c>
      <c r="E280" s="72" t="s">
        <v>577</v>
      </c>
      <c r="F280" s="178" t="s">
        <v>75</v>
      </c>
      <c r="G280" s="226"/>
      <c r="H280" s="255" t="s">
        <v>76</v>
      </c>
      <c r="I280" s="228"/>
      <c r="J280" s="72"/>
      <c r="K280" s="81">
        <v>0</v>
      </c>
      <c r="L280" s="71" t="s">
        <v>76</v>
      </c>
      <c r="M280" s="47"/>
      <c r="N280" s="124"/>
      <c r="O280" s="125"/>
      <c r="P280" s="125"/>
      <c r="Q280" s="125"/>
      <c r="R280" s="124"/>
      <c r="S280" s="125"/>
      <c r="T280" s="124"/>
      <c r="U280" s="82"/>
      <c r="V280" s="82"/>
      <c r="W280" s="125"/>
      <c r="X280" s="186"/>
      <c r="Y280" s="214"/>
      <c r="Z280" s="214"/>
      <c r="AA280" s="247"/>
      <c r="AB280" s="124"/>
      <c r="AC280" s="120"/>
      <c r="AD280" s="73"/>
      <c r="AE280" s="75"/>
    </row>
    <row r="281" spans="1:31" s="68" customFormat="1" ht="25.5" outlineLevel="1" x14ac:dyDescent="0.25">
      <c r="A281" s="76">
        <v>212</v>
      </c>
      <c r="B281" s="76" t="s">
        <v>497</v>
      </c>
      <c r="C281" s="179" t="s">
        <v>23</v>
      </c>
      <c r="D281" s="107" t="s">
        <v>576</v>
      </c>
      <c r="E281" s="72" t="s">
        <v>597</v>
      </c>
      <c r="F281" s="178" t="s">
        <v>1098</v>
      </c>
      <c r="G281" s="226" t="s">
        <v>87</v>
      </c>
      <c r="H281" s="255" t="s">
        <v>1099</v>
      </c>
      <c r="I281" s="228" t="s">
        <v>603</v>
      </c>
      <c r="J281" s="72"/>
      <c r="K281" s="81">
        <v>1</v>
      </c>
      <c r="L281" s="71">
        <v>1</v>
      </c>
      <c r="M281" s="47"/>
      <c r="N281" s="124">
        <v>7</v>
      </c>
      <c r="O281" s="125"/>
      <c r="P281" s="125"/>
      <c r="Q281" s="125"/>
      <c r="R281" s="124"/>
      <c r="S281" s="125"/>
      <c r="T281" s="124">
        <v>8</v>
      </c>
      <c r="U281" s="82">
        <v>1</v>
      </c>
      <c r="V281" s="82">
        <v>1</v>
      </c>
      <c r="W281" s="125"/>
      <c r="X281" s="186"/>
      <c r="Y281" s="214"/>
      <c r="Z281" s="214"/>
      <c r="AA281" s="247"/>
      <c r="AB281" s="124"/>
      <c r="AC281" s="120"/>
      <c r="AD281" s="73"/>
      <c r="AE281" s="75"/>
    </row>
    <row r="282" spans="1:31" s="68" customFormat="1" ht="38.25" outlineLevel="1" x14ac:dyDescent="0.25">
      <c r="A282" s="76">
        <v>221</v>
      </c>
      <c r="B282" s="76" t="s">
        <v>497</v>
      </c>
      <c r="C282" s="228" t="s">
        <v>23</v>
      </c>
      <c r="D282" s="107" t="s">
        <v>595</v>
      </c>
      <c r="E282" s="72" t="s">
        <v>596</v>
      </c>
      <c r="F282" s="227" t="s">
        <v>1100</v>
      </c>
      <c r="G282" s="228" t="s">
        <v>87</v>
      </c>
      <c r="H282" s="255" t="s">
        <v>930</v>
      </c>
      <c r="I282" s="228" t="s">
        <v>666</v>
      </c>
      <c r="J282" s="72"/>
      <c r="K282" s="100">
        <v>1</v>
      </c>
      <c r="L282" s="71">
        <v>1</v>
      </c>
      <c r="M282" s="31"/>
      <c r="N282" s="213">
        <v>8</v>
      </c>
      <c r="O282" s="214"/>
      <c r="P282" s="214"/>
      <c r="Q282" s="214">
        <v>1</v>
      </c>
      <c r="R282" s="213"/>
      <c r="S282" s="214"/>
      <c r="T282" s="213"/>
      <c r="U282" s="214"/>
      <c r="V282" s="214"/>
      <c r="W282" s="214"/>
      <c r="X282" s="245"/>
      <c r="Y282" s="214"/>
      <c r="Z282" s="214"/>
      <c r="AA282" s="247"/>
      <c r="AB282" s="249"/>
      <c r="AC282" s="250"/>
      <c r="AD282" s="73"/>
      <c r="AE282" s="75"/>
    </row>
    <row r="283" spans="1:31" s="68" customFormat="1" outlineLevel="1" x14ac:dyDescent="0.25">
      <c r="A283" s="76"/>
      <c r="B283" s="76"/>
      <c r="C283" s="232" t="s">
        <v>23</v>
      </c>
      <c r="D283" s="107" t="s">
        <v>787</v>
      </c>
      <c r="E283" s="72" t="s">
        <v>788</v>
      </c>
      <c r="F283" s="231" t="s">
        <v>75</v>
      </c>
      <c r="G283" s="230"/>
      <c r="H283" s="255" t="s">
        <v>76</v>
      </c>
      <c r="I283" s="232"/>
      <c r="J283" s="72"/>
      <c r="K283" s="81">
        <v>0</v>
      </c>
      <c r="L283" s="71" t="s">
        <v>76</v>
      </c>
      <c r="M283" s="47"/>
      <c r="N283" s="124"/>
      <c r="O283" s="125"/>
      <c r="P283" s="125"/>
      <c r="Q283" s="125"/>
      <c r="R283" s="124"/>
      <c r="S283" s="125"/>
      <c r="T283" s="124"/>
      <c r="U283" s="82"/>
      <c r="V283" s="82"/>
      <c r="W283" s="125"/>
      <c r="X283" s="186"/>
      <c r="Y283" s="214"/>
      <c r="Z283" s="214"/>
      <c r="AA283" s="247"/>
      <c r="AB283" s="124"/>
      <c r="AC283" s="120"/>
      <c r="AD283" s="73"/>
      <c r="AE283" s="75"/>
    </row>
    <row r="284" spans="1:31" s="68" customFormat="1" ht="25.5" outlineLevel="1" x14ac:dyDescent="0.25">
      <c r="A284" s="76">
        <v>237</v>
      </c>
      <c r="B284" s="76" t="s">
        <v>497</v>
      </c>
      <c r="C284" s="228" t="s">
        <v>23</v>
      </c>
      <c r="D284" s="107" t="s">
        <v>771</v>
      </c>
      <c r="E284" s="72" t="s">
        <v>772</v>
      </c>
      <c r="F284" s="227" t="s">
        <v>1101</v>
      </c>
      <c r="G284" s="228" t="s">
        <v>87</v>
      </c>
      <c r="H284" s="255" t="s">
        <v>1102</v>
      </c>
      <c r="I284" s="228" t="s">
        <v>774</v>
      </c>
      <c r="J284" s="72"/>
      <c r="K284" s="100">
        <v>1</v>
      </c>
      <c r="L284" s="71">
        <v>1</v>
      </c>
      <c r="M284" s="31"/>
      <c r="N284" s="233"/>
      <c r="O284" s="234"/>
      <c r="P284" s="234"/>
      <c r="Q284" s="234"/>
      <c r="R284" s="233"/>
      <c r="S284" s="234"/>
      <c r="T284" s="233">
        <v>13</v>
      </c>
      <c r="U284" s="234">
        <v>1</v>
      </c>
      <c r="V284" s="234">
        <v>1</v>
      </c>
      <c r="W284" s="234"/>
      <c r="X284" s="233"/>
      <c r="Y284" s="214"/>
      <c r="Z284" s="214"/>
      <c r="AA284" s="247"/>
      <c r="AB284" s="251"/>
      <c r="AC284" s="238"/>
      <c r="AD284" s="73"/>
      <c r="AE284" s="75"/>
    </row>
    <row r="285" spans="1:31" s="68" customFormat="1" ht="25.5" outlineLevel="1" x14ac:dyDescent="0.25">
      <c r="A285" s="76">
        <v>238</v>
      </c>
      <c r="B285" s="76" t="s">
        <v>497</v>
      </c>
      <c r="C285" s="228" t="s">
        <v>23</v>
      </c>
      <c r="D285" s="107" t="s">
        <v>786</v>
      </c>
      <c r="E285" s="72" t="s">
        <v>773</v>
      </c>
      <c r="F285" s="227" t="s">
        <v>1103</v>
      </c>
      <c r="G285" s="228" t="s">
        <v>87</v>
      </c>
      <c r="H285" s="255" t="s">
        <v>1089</v>
      </c>
      <c r="I285" s="228" t="s">
        <v>775</v>
      </c>
      <c r="J285" s="72"/>
      <c r="K285" s="100">
        <v>1</v>
      </c>
      <c r="L285" s="71">
        <v>1</v>
      </c>
      <c r="M285" s="31"/>
      <c r="N285" s="233">
        <v>12</v>
      </c>
      <c r="O285" s="234"/>
      <c r="P285" s="234"/>
      <c r="Q285" s="234">
        <v>1</v>
      </c>
      <c r="R285" s="233"/>
      <c r="S285" s="234"/>
      <c r="T285" s="233"/>
      <c r="U285" s="234"/>
      <c r="V285" s="234"/>
      <c r="W285" s="234"/>
      <c r="X285" s="233"/>
      <c r="Y285" s="214"/>
      <c r="Z285" s="214"/>
      <c r="AA285" s="247"/>
      <c r="AB285" s="251"/>
      <c r="AC285" s="238"/>
      <c r="AD285" s="73"/>
      <c r="AE285" s="75"/>
    </row>
    <row r="286" spans="1:31" s="68" customFormat="1" ht="25.5" outlineLevel="1" x14ac:dyDescent="0.25">
      <c r="A286" s="77">
        <v>263</v>
      </c>
      <c r="B286" s="76" t="s">
        <v>497</v>
      </c>
      <c r="C286" s="261" t="s">
        <v>23</v>
      </c>
      <c r="D286" s="270" t="s">
        <v>839</v>
      </c>
      <c r="E286" s="269" t="s">
        <v>838</v>
      </c>
      <c r="F286" s="262" t="s">
        <v>1104</v>
      </c>
      <c r="G286" s="259"/>
      <c r="H286" s="123" t="s">
        <v>921</v>
      </c>
      <c r="I286" s="259"/>
      <c r="J286" s="265"/>
      <c r="K286" s="100">
        <v>1</v>
      </c>
      <c r="L286" s="71">
        <v>0</v>
      </c>
      <c r="M286" s="31"/>
      <c r="N286" s="233"/>
      <c r="O286" s="234"/>
      <c r="P286" s="234"/>
      <c r="Q286" s="234"/>
      <c r="R286" s="233"/>
      <c r="S286" s="234"/>
      <c r="T286" s="233"/>
      <c r="U286" s="234"/>
      <c r="V286" s="234"/>
      <c r="W286" s="234"/>
      <c r="X286" s="186">
        <v>2</v>
      </c>
      <c r="Y286" s="214">
        <v>0</v>
      </c>
      <c r="Z286" s="214">
        <v>0</v>
      </c>
      <c r="AA286" s="234"/>
      <c r="AB286" s="251"/>
      <c r="AC286" s="258"/>
      <c r="AD286" s="73"/>
      <c r="AE286" s="75"/>
    </row>
    <row r="287" spans="1:31" s="28" customFormat="1" ht="21" customHeight="1" x14ac:dyDescent="0.25">
      <c r="A287" s="25" t="s">
        <v>25</v>
      </c>
      <c r="B287" s="37"/>
      <c r="C287" s="37"/>
      <c r="D287" s="37"/>
      <c r="E287" s="37"/>
      <c r="F287" s="37"/>
      <c r="G287" s="26"/>
      <c r="H287" s="26" t="s">
        <v>76</v>
      </c>
      <c r="I287" s="26"/>
      <c r="J287" s="26"/>
      <c r="K287" s="26"/>
      <c r="L287" s="26" t="s">
        <v>76</v>
      </c>
      <c r="M287" s="26"/>
      <c r="N287" s="148"/>
      <c r="O287" s="26"/>
      <c r="P287" s="26"/>
      <c r="Q287" s="26"/>
      <c r="R287" s="148"/>
      <c r="S287" s="26"/>
      <c r="T287" s="148"/>
      <c r="U287" s="26"/>
      <c r="V287" s="26"/>
      <c r="W287" s="26"/>
      <c r="X287" s="148"/>
      <c r="Y287" s="26"/>
      <c r="Z287" s="26"/>
      <c r="AA287" s="26"/>
      <c r="AB287" s="148"/>
      <c r="AC287" s="149"/>
      <c r="AD287" s="27"/>
      <c r="AE287" s="38"/>
    </row>
    <row r="288" spans="1:31" outlineLevel="1" x14ac:dyDescent="0.25">
      <c r="A288" s="76"/>
      <c r="B288" s="76"/>
      <c r="C288" s="105" t="s">
        <v>23</v>
      </c>
      <c r="D288" s="78" t="s">
        <v>58</v>
      </c>
      <c r="E288" s="78" t="s">
        <v>25</v>
      </c>
      <c r="F288" s="127" t="s">
        <v>75</v>
      </c>
      <c r="G288" s="84"/>
      <c r="H288" s="255" t="s">
        <v>76</v>
      </c>
      <c r="I288" s="84"/>
      <c r="J288" s="84"/>
      <c r="K288" s="29">
        <v>0</v>
      </c>
      <c r="L288" s="71" t="s">
        <v>76</v>
      </c>
      <c r="M288" s="47"/>
      <c r="N288" s="124">
        <v>1</v>
      </c>
      <c r="O288" s="125"/>
      <c r="P288" s="125"/>
      <c r="Q288" s="125"/>
      <c r="R288" s="124">
        <v>1</v>
      </c>
      <c r="S288" s="125"/>
      <c r="T288" s="124">
        <v>2</v>
      </c>
      <c r="U288" s="82"/>
      <c r="V288" s="82"/>
      <c r="W288" s="125"/>
      <c r="X288" s="186">
        <v>1</v>
      </c>
      <c r="Y288" s="214"/>
      <c r="Z288" s="214"/>
      <c r="AA288" s="247"/>
      <c r="AB288" s="124">
        <v>1</v>
      </c>
      <c r="AC288" s="120"/>
      <c r="AD288" s="73"/>
      <c r="AE288" s="38"/>
    </row>
    <row r="289" spans="1:31" outlineLevel="1" x14ac:dyDescent="0.25">
      <c r="A289" s="76"/>
      <c r="B289" s="76"/>
      <c r="C289" s="105" t="s">
        <v>23</v>
      </c>
      <c r="D289" s="78" t="s">
        <v>59</v>
      </c>
      <c r="E289" s="78" t="s">
        <v>178</v>
      </c>
      <c r="F289" s="127" t="s">
        <v>75</v>
      </c>
      <c r="G289" s="84"/>
      <c r="H289" s="255" t="s">
        <v>76</v>
      </c>
      <c r="I289" s="84"/>
      <c r="J289" s="84"/>
      <c r="K289" s="29">
        <v>0</v>
      </c>
      <c r="L289" s="71" t="s">
        <v>76</v>
      </c>
      <c r="M289" s="47"/>
      <c r="N289" s="124">
        <v>1</v>
      </c>
      <c r="O289" s="125"/>
      <c r="P289" s="125"/>
      <c r="Q289" s="125"/>
      <c r="R289" s="124">
        <v>1</v>
      </c>
      <c r="S289" s="125"/>
      <c r="T289" s="124">
        <v>2</v>
      </c>
      <c r="U289" s="82"/>
      <c r="V289" s="82"/>
      <c r="W289" s="125"/>
      <c r="X289" s="186">
        <v>1</v>
      </c>
      <c r="Y289" s="214"/>
      <c r="Z289" s="214"/>
      <c r="AA289" s="247"/>
      <c r="AB289" s="124">
        <v>1</v>
      </c>
      <c r="AC289" s="120"/>
      <c r="AD289" s="32"/>
      <c r="AE289" s="38"/>
    </row>
    <row r="290" spans="1:31" s="68" customFormat="1" outlineLevel="1" x14ac:dyDescent="0.25">
      <c r="A290" s="76"/>
      <c r="B290" s="76"/>
      <c r="C290" s="105" t="s">
        <v>23</v>
      </c>
      <c r="D290" s="78" t="s">
        <v>60</v>
      </c>
      <c r="E290" s="78" t="s">
        <v>179</v>
      </c>
      <c r="F290" s="127" t="s">
        <v>75</v>
      </c>
      <c r="G290" s="84"/>
      <c r="H290" s="255" t="s">
        <v>76</v>
      </c>
      <c r="I290" s="84"/>
      <c r="J290" s="84"/>
      <c r="K290" s="70">
        <v>0</v>
      </c>
      <c r="L290" s="71" t="s">
        <v>76</v>
      </c>
      <c r="M290" s="47"/>
      <c r="N290" s="124"/>
      <c r="O290" s="125"/>
      <c r="P290" s="125"/>
      <c r="Q290" s="125"/>
      <c r="R290" s="124"/>
      <c r="S290" s="125"/>
      <c r="T290" s="124"/>
      <c r="U290" s="82"/>
      <c r="V290" s="82"/>
      <c r="W290" s="125"/>
      <c r="X290" s="186"/>
      <c r="Y290" s="214"/>
      <c r="Z290" s="214"/>
      <c r="AA290" s="247"/>
      <c r="AB290" s="124"/>
      <c r="AC290" s="120"/>
      <c r="AD290" s="73"/>
      <c r="AE290" s="75"/>
    </row>
    <row r="291" spans="1:31" ht="148.5" customHeight="1" outlineLevel="1" x14ac:dyDescent="0.25">
      <c r="A291" s="76">
        <v>31</v>
      </c>
      <c r="B291" s="76" t="s">
        <v>497</v>
      </c>
      <c r="C291" s="105" t="s">
        <v>23</v>
      </c>
      <c r="D291" s="104" t="s">
        <v>137</v>
      </c>
      <c r="E291" s="72" t="s">
        <v>180</v>
      </c>
      <c r="F291" s="55" t="s">
        <v>1105</v>
      </c>
      <c r="G291" s="84" t="s">
        <v>77</v>
      </c>
      <c r="H291" s="255" t="s">
        <v>1106</v>
      </c>
      <c r="I291" s="84" t="s">
        <v>889</v>
      </c>
      <c r="J291" s="203"/>
      <c r="K291" s="29">
        <v>1</v>
      </c>
      <c r="L291" s="71">
        <v>1</v>
      </c>
      <c r="M291" s="47"/>
      <c r="N291" s="124">
        <v>1</v>
      </c>
      <c r="O291" s="125"/>
      <c r="P291" s="125"/>
      <c r="Q291" s="125"/>
      <c r="R291" s="124">
        <v>1</v>
      </c>
      <c r="S291" s="125"/>
      <c r="T291" s="124">
        <v>9</v>
      </c>
      <c r="U291" s="82">
        <v>1</v>
      </c>
      <c r="V291" s="82">
        <v>1</v>
      </c>
      <c r="W291" s="125"/>
      <c r="X291" s="186">
        <v>1</v>
      </c>
      <c r="Y291" s="214"/>
      <c r="Z291" s="214"/>
      <c r="AA291" s="247"/>
      <c r="AB291" s="124">
        <v>1</v>
      </c>
      <c r="AC291" s="120"/>
      <c r="AD291" s="32"/>
      <c r="AE291" s="38"/>
    </row>
    <row r="292" spans="1:31" s="68" customFormat="1" ht="139.5" customHeight="1" outlineLevel="1" x14ac:dyDescent="0.25">
      <c r="A292" s="76">
        <v>32</v>
      </c>
      <c r="B292" s="76" t="s">
        <v>497</v>
      </c>
      <c r="C292" s="239" t="s">
        <v>23</v>
      </c>
      <c r="D292" s="79" t="s">
        <v>171</v>
      </c>
      <c r="E292" s="79" t="s">
        <v>181</v>
      </c>
      <c r="F292" s="79" t="s">
        <v>1107</v>
      </c>
      <c r="G292" s="239" t="s">
        <v>77</v>
      </c>
      <c r="H292" s="255" t="s">
        <v>918</v>
      </c>
      <c r="I292" s="267" t="s">
        <v>890</v>
      </c>
      <c r="J292" s="239"/>
      <c r="K292" s="252">
        <v>1</v>
      </c>
      <c r="L292" s="71">
        <v>0.95</v>
      </c>
      <c r="M292" s="47"/>
      <c r="N292" s="124">
        <v>1</v>
      </c>
      <c r="O292" s="125"/>
      <c r="P292" s="125"/>
      <c r="Q292" s="125"/>
      <c r="R292" s="124">
        <v>1</v>
      </c>
      <c r="S292" s="125"/>
      <c r="T292" s="124">
        <v>15</v>
      </c>
      <c r="U292" s="82">
        <v>0.9</v>
      </c>
      <c r="V292" s="82">
        <v>1</v>
      </c>
      <c r="W292" s="125"/>
      <c r="X292" s="186">
        <v>1</v>
      </c>
      <c r="Y292" s="214"/>
      <c r="Z292" s="214"/>
      <c r="AA292" s="247"/>
      <c r="AB292" s="124">
        <v>1</v>
      </c>
      <c r="AC292" s="120"/>
      <c r="AD292" s="73"/>
      <c r="AE292" s="75"/>
    </row>
    <row r="293" spans="1:31" ht="140.25" customHeight="1" outlineLevel="1" x14ac:dyDescent="0.25">
      <c r="A293" s="76">
        <v>33</v>
      </c>
      <c r="B293" s="76" t="s">
        <v>497</v>
      </c>
      <c r="C293" s="105" t="s">
        <v>23</v>
      </c>
      <c r="D293" s="79" t="s">
        <v>172</v>
      </c>
      <c r="E293" s="78" t="s">
        <v>182</v>
      </c>
      <c r="F293" s="79" t="s">
        <v>1108</v>
      </c>
      <c r="G293" s="84" t="s">
        <v>77</v>
      </c>
      <c r="H293" s="255" t="s">
        <v>918</v>
      </c>
      <c r="I293" s="85" t="s">
        <v>891</v>
      </c>
      <c r="J293" s="236"/>
      <c r="K293" s="29">
        <v>1</v>
      </c>
      <c r="L293" s="71">
        <v>0.96666666666666667</v>
      </c>
      <c r="M293" s="47"/>
      <c r="N293" s="124">
        <v>1</v>
      </c>
      <c r="O293" s="125"/>
      <c r="P293" s="125"/>
      <c r="Q293" s="125"/>
      <c r="R293" s="124">
        <v>1</v>
      </c>
      <c r="S293" s="125"/>
      <c r="T293" s="124">
        <v>15</v>
      </c>
      <c r="U293" s="82">
        <v>1</v>
      </c>
      <c r="V293" s="82">
        <v>0.9</v>
      </c>
      <c r="W293" s="125">
        <v>1</v>
      </c>
      <c r="X293" s="186">
        <v>1</v>
      </c>
      <c r="Y293" s="214"/>
      <c r="Z293" s="214"/>
      <c r="AA293" s="247"/>
      <c r="AB293" s="124">
        <v>1</v>
      </c>
      <c r="AC293" s="120"/>
      <c r="AD293" s="32"/>
      <c r="AE293" s="38"/>
    </row>
    <row r="294" spans="1:31" outlineLevel="1" x14ac:dyDescent="0.25">
      <c r="A294" s="76"/>
      <c r="B294" s="76"/>
      <c r="C294" s="105" t="s">
        <v>23</v>
      </c>
      <c r="D294" s="104" t="s">
        <v>61</v>
      </c>
      <c r="E294" s="72" t="s">
        <v>203</v>
      </c>
      <c r="F294" s="127" t="s">
        <v>75</v>
      </c>
      <c r="G294" s="84"/>
      <c r="H294" s="255" t="s">
        <v>76</v>
      </c>
      <c r="I294" s="84"/>
      <c r="J294" s="84"/>
      <c r="K294" s="29">
        <v>0</v>
      </c>
      <c r="L294" s="71" t="s">
        <v>76</v>
      </c>
      <c r="M294" s="47"/>
      <c r="N294" s="124">
        <v>1</v>
      </c>
      <c r="O294" s="125"/>
      <c r="P294" s="125"/>
      <c r="Q294" s="125"/>
      <c r="R294" s="124">
        <v>1</v>
      </c>
      <c r="S294" s="125"/>
      <c r="T294" s="124">
        <v>2</v>
      </c>
      <c r="U294" s="82"/>
      <c r="V294" s="82"/>
      <c r="W294" s="125"/>
      <c r="X294" s="186">
        <v>1</v>
      </c>
      <c r="Y294" s="214"/>
      <c r="Z294" s="214"/>
      <c r="AA294" s="247"/>
      <c r="AB294" s="124">
        <v>1</v>
      </c>
      <c r="AC294" s="120"/>
      <c r="AD294" s="32"/>
      <c r="AE294" s="38"/>
    </row>
    <row r="295" spans="1:31" s="68" customFormat="1" outlineLevel="1" x14ac:dyDescent="0.25">
      <c r="A295" s="76"/>
      <c r="B295" s="76"/>
      <c r="C295" s="105" t="s">
        <v>23</v>
      </c>
      <c r="D295" s="104" t="s">
        <v>62</v>
      </c>
      <c r="E295" s="72" t="s">
        <v>202</v>
      </c>
      <c r="F295" s="127" t="s">
        <v>75</v>
      </c>
      <c r="G295" s="84"/>
      <c r="H295" s="255" t="s">
        <v>76</v>
      </c>
      <c r="I295" s="84"/>
      <c r="J295" s="84"/>
      <c r="K295" s="70">
        <v>0</v>
      </c>
      <c r="L295" s="71" t="s">
        <v>76</v>
      </c>
      <c r="M295" s="47"/>
      <c r="N295" s="124"/>
      <c r="O295" s="125"/>
      <c r="P295" s="125"/>
      <c r="Q295" s="125"/>
      <c r="R295" s="124"/>
      <c r="S295" s="125"/>
      <c r="T295" s="124"/>
      <c r="U295" s="82"/>
      <c r="V295" s="82"/>
      <c r="W295" s="125"/>
      <c r="X295" s="186"/>
      <c r="Y295" s="214"/>
      <c r="Z295" s="214"/>
      <c r="AA295" s="247"/>
      <c r="AB295" s="124"/>
      <c r="AC295" s="120"/>
      <c r="AD295" s="73"/>
      <c r="AE295" s="75"/>
    </row>
    <row r="296" spans="1:31" ht="89.25" outlineLevel="1" x14ac:dyDescent="0.25">
      <c r="A296" s="76">
        <v>34</v>
      </c>
      <c r="B296" s="76" t="s">
        <v>497</v>
      </c>
      <c r="C296" s="105" t="s">
        <v>23</v>
      </c>
      <c r="D296" s="104" t="s">
        <v>138</v>
      </c>
      <c r="E296" s="72" t="s">
        <v>697</v>
      </c>
      <c r="F296" s="79" t="s">
        <v>1109</v>
      </c>
      <c r="G296" s="84" t="s">
        <v>87</v>
      </c>
      <c r="H296" s="255" t="s">
        <v>1106</v>
      </c>
      <c r="I296" s="84" t="s">
        <v>735</v>
      </c>
      <c r="J296" s="203"/>
      <c r="K296" s="29">
        <v>1</v>
      </c>
      <c r="L296" s="71">
        <v>1</v>
      </c>
      <c r="M296" s="47"/>
      <c r="N296" s="124">
        <v>1</v>
      </c>
      <c r="O296" s="125"/>
      <c r="P296" s="125"/>
      <c r="Q296" s="125"/>
      <c r="R296" s="124">
        <v>1</v>
      </c>
      <c r="S296" s="125"/>
      <c r="T296" s="124">
        <v>9</v>
      </c>
      <c r="U296" s="82">
        <v>1</v>
      </c>
      <c r="V296" s="82">
        <v>1</v>
      </c>
      <c r="W296" s="125"/>
      <c r="X296" s="186">
        <v>1</v>
      </c>
      <c r="Y296" s="214"/>
      <c r="Z296" s="214"/>
      <c r="AA296" s="247"/>
      <c r="AB296" s="124">
        <v>1</v>
      </c>
      <c r="AC296" s="120"/>
      <c r="AD296" s="32"/>
      <c r="AE296" s="38"/>
    </row>
    <row r="297" spans="1:31" s="68" customFormat="1" ht="25.5" outlineLevel="1" x14ac:dyDescent="0.25">
      <c r="A297" s="76">
        <v>35</v>
      </c>
      <c r="B297" s="76" t="s">
        <v>497</v>
      </c>
      <c r="C297" s="239" t="s">
        <v>23</v>
      </c>
      <c r="D297" s="239" t="s">
        <v>173</v>
      </c>
      <c r="E297" s="55" t="s">
        <v>698</v>
      </c>
      <c r="F297" s="79" t="s">
        <v>1110</v>
      </c>
      <c r="G297" s="239" t="s">
        <v>87</v>
      </c>
      <c r="H297" s="255" t="s">
        <v>918</v>
      </c>
      <c r="I297" s="239" t="s">
        <v>736</v>
      </c>
      <c r="J297" s="239"/>
      <c r="K297" s="252">
        <v>1</v>
      </c>
      <c r="L297" s="71">
        <v>0.95</v>
      </c>
      <c r="M297" s="47"/>
      <c r="N297" s="124">
        <v>1</v>
      </c>
      <c r="O297" s="125"/>
      <c r="P297" s="125"/>
      <c r="Q297" s="125"/>
      <c r="R297" s="124">
        <v>1</v>
      </c>
      <c r="S297" s="125"/>
      <c r="T297" s="124">
        <v>15</v>
      </c>
      <c r="U297" s="82">
        <v>0.9</v>
      </c>
      <c r="V297" s="82">
        <v>1</v>
      </c>
      <c r="W297" s="125"/>
      <c r="X297" s="186">
        <v>1</v>
      </c>
      <c r="Y297" s="214"/>
      <c r="Z297" s="214"/>
      <c r="AA297" s="247"/>
      <c r="AB297" s="124">
        <v>1</v>
      </c>
      <c r="AC297" s="120"/>
      <c r="AD297" s="73"/>
      <c r="AE297" s="75"/>
    </row>
    <row r="298" spans="1:31" s="201" customFormat="1" ht="76.5" outlineLevel="1" x14ac:dyDescent="0.25">
      <c r="A298" s="183">
        <v>36</v>
      </c>
      <c r="B298" s="183" t="s">
        <v>497</v>
      </c>
      <c r="C298" s="106" t="s">
        <v>23</v>
      </c>
      <c r="D298" s="184" t="s">
        <v>174</v>
      </c>
      <c r="E298" s="36" t="s">
        <v>699</v>
      </c>
      <c r="F298" s="194" t="s">
        <v>1111</v>
      </c>
      <c r="G298" s="106" t="s">
        <v>87</v>
      </c>
      <c r="H298" s="255" t="s">
        <v>918</v>
      </c>
      <c r="I298" s="106" t="s">
        <v>737</v>
      </c>
      <c r="J298" s="229"/>
      <c r="K298" s="70">
        <v>1</v>
      </c>
      <c r="L298" s="195">
        <v>0.96666666666666667</v>
      </c>
      <c r="M298" s="47"/>
      <c r="N298" s="196">
        <v>1</v>
      </c>
      <c r="O298" s="197"/>
      <c r="P298" s="197"/>
      <c r="Q298" s="197"/>
      <c r="R298" s="196">
        <v>1</v>
      </c>
      <c r="S298" s="197"/>
      <c r="T298" s="124">
        <v>15</v>
      </c>
      <c r="U298" s="198">
        <v>1</v>
      </c>
      <c r="V298" s="198">
        <v>0.9</v>
      </c>
      <c r="W298" s="197">
        <v>1</v>
      </c>
      <c r="X298" s="242">
        <v>1</v>
      </c>
      <c r="Y298" s="244"/>
      <c r="Z298" s="244"/>
      <c r="AA298" s="248"/>
      <c r="AB298" s="196">
        <v>1</v>
      </c>
      <c r="AC298" s="199"/>
      <c r="AD298" s="200"/>
      <c r="AE298" s="75"/>
    </row>
    <row r="299" spans="1:31" outlineLevel="1" x14ac:dyDescent="0.25">
      <c r="A299" s="76"/>
      <c r="B299" s="76"/>
      <c r="C299" s="105" t="s">
        <v>23</v>
      </c>
      <c r="D299" s="104" t="s">
        <v>63</v>
      </c>
      <c r="E299" s="72" t="s">
        <v>183</v>
      </c>
      <c r="F299" s="79" t="s">
        <v>75</v>
      </c>
      <c r="G299" s="84"/>
      <c r="H299" s="255" t="s">
        <v>76</v>
      </c>
      <c r="I299" s="84"/>
      <c r="J299" s="105"/>
      <c r="K299" s="29">
        <v>0</v>
      </c>
      <c r="L299" s="71" t="s">
        <v>76</v>
      </c>
      <c r="M299" s="47"/>
      <c r="N299" s="124">
        <v>1</v>
      </c>
      <c r="O299" s="125"/>
      <c r="P299" s="125"/>
      <c r="Q299" s="125"/>
      <c r="R299" s="124">
        <v>1</v>
      </c>
      <c r="S299" s="125"/>
      <c r="T299" s="124">
        <v>2</v>
      </c>
      <c r="U299" s="82"/>
      <c r="V299" s="82"/>
      <c r="W299" s="125"/>
      <c r="X299" s="186">
        <v>1</v>
      </c>
      <c r="Y299" s="214"/>
      <c r="Z299" s="214"/>
      <c r="AA299" s="247"/>
      <c r="AB299" s="124">
        <v>1</v>
      </c>
      <c r="AC299" s="120"/>
      <c r="AD299" s="32"/>
      <c r="AE299" s="38"/>
    </row>
    <row r="300" spans="1:31" s="68" customFormat="1" outlineLevel="1" x14ac:dyDescent="0.25">
      <c r="A300" s="76"/>
      <c r="B300" s="76"/>
      <c r="C300" s="105" t="s">
        <v>23</v>
      </c>
      <c r="D300" s="104" t="s">
        <v>64</v>
      </c>
      <c r="E300" s="72" t="s">
        <v>184</v>
      </c>
      <c r="F300" s="127" t="s">
        <v>75</v>
      </c>
      <c r="G300" s="84"/>
      <c r="H300" s="255" t="s">
        <v>76</v>
      </c>
      <c r="I300" s="84" t="s">
        <v>582</v>
      </c>
      <c r="J300" s="105"/>
      <c r="K300" s="70">
        <v>0</v>
      </c>
      <c r="L300" s="71" t="s">
        <v>76</v>
      </c>
      <c r="M300" s="47"/>
      <c r="N300" s="124"/>
      <c r="O300" s="125"/>
      <c r="P300" s="125"/>
      <c r="Q300" s="125"/>
      <c r="R300" s="124"/>
      <c r="S300" s="125"/>
      <c r="T300" s="124"/>
      <c r="U300" s="82"/>
      <c r="V300" s="82"/>
      <c r="W300" s="125"/>
      <c r="X300" s="186"/>
      <c r="Y300" s="214"/>
      <c r="Z300" s="214"/>
      <c r="AA300" s="247"/>
      <c r="AB300" s="124"/>
      <c r="AC300" s="120"/>
      <c r="AD300" s="73"/>
      <c r="AE300" s="75"/>
    </row>
    <row r="301" spans="1:31" ht="148.5" customHeight="1" outlineLevel="1" x14ac:dyDescent="0.25">
      <c r="A301" s="76">
        <v>46</v>
      </c>
      <c r="B301" s="76" t="s">
        <v>497</v>
      </c>
      <c r="C301" s="105" t="s">
        <v>23</v>
      </c>
      <c r="D301" s="104" t="s">
        <v>139</v>
      </c>
      <c r="E301" s="72" t="s">
        <v>700</v>
      </c>
      <c r="F301" s="55" t="s">
        <v>1112</v>
      </c>
      <c r="G301" s="84" t="s">
        <v>107</v>
      </c>
      <c r="H301" s="255" t="s">
        <v>1032</v>
      </c>
      <c r="I301" s="84" t="s">
        <v>886</v>
      </c>
      <c r="J301" s="105"/>
      <c r="K301" s="29">
        <v>1</v>
      </c>
      <c r="L301" s="71">
        <v>1</v>
      </c>
      <c r="M301" s="47"/>
      <c r="N301" s="124">
        <v>1</v>
      </c>
      <c r="O301" s="125"/>
      <c r="P301" s="125"/>
      <c r="Q301" s="125"/>
      <c r="R301" s="124">
        <v>1</v>
      </c>
      <c r="S301" s="125"/>
      <c r="T301" s="124">
        <v>7</v>
      </c>
      <c r="U301" s="82">
        <v>1</v>
      </c>
      <c r="V301" s="82">
        <v>1</v>
      </c>
      <c r="W301" s="125"/>
      <c r="X301" s="186">
        <v>1</v>
      </c>
      <c r="Y301" s="214"/>
      <c r="Z301" s="214"/>
      <c r="AA301" s="247"/>
      <c r="AB301" s="124">
        <v>1</v>
      </c>
      <c r="AC301" s="120"/>
      <c r="AD301" s="32"/>
      <c r="AE301" s="38"/>
    </row>
    <row r="302" spans="1:31" s="68" customFormat="1" ht="102" outlineLevel="1" x14ac:dyDescent="0.25">
      <c r="A302" s="76">
        <v>47</v>
      </c>
      <c r="B302" s="76" t="s">
        <v>497</v>
      </c>
      <c r="C302" s="239" t="s">
        <v>23</v>
      </c>
      <c r="D302" s="239" t="s">
        <v>175</v>
      </c>
      <c r="E302" s="55" t="s">
        <v>701</v>
      </c>
      <c r="F302" s="79" t="s">
        <v>1113</v>
      </c>
      <c r="G302" s="239" t="s">
        <v>107</v>
      </c>
      <c r="H302" s="255" t="s">
        <v>918</v>
      </c>
      <c r="I302" s="267" t="s">
        <v>887</v>
      </c>
      <c r="J302" s="239"/>
      <c r="K302" s="252">
        <v>1</v>
      </c>
      <c r="L302" s="71">
        <v>0.95</v>
      </c>
      <c r="M302" s="47"/>
      <c r="N302" s="124">
        <v>1</v>
      </c>
      <c r="O302" s="125"/>
      <c r="P302" s="125"/>
      <c r="Q302" s="125"/>
      <c r="R302" s="124">
        <v>1</v>
      </c>
      <c r="S302" s="125"/>
      <c r="T302" s="124">
        <v>15</v>
      </c>
      <c r="U302" s="82">
        <v>0.9</v>
      </c>
      <c r="V302" s="82">
        <v>1</v>
      </c>
      <c r="W302" s="125"/>
      <c r="X302" s="186">
        <v>1</v>
      </c>
      <c r="Y302" s="214"/>
      <c r="Z302" s="214"/>
      <c r="AA302" s="247"/>
      <c r="AB302" s="124">
        <v>1</v>
      </c>
      <c r="AC302" s="120"/>
      <c r="AD302" s="73"/>
      <c r="AE302" s="75"/>
    </row>
    <row r="303" spans="1:31" ht="127.5" outlineLevel="1" x14ac:dyDescent="0.25">
      <c r="A303" s="76">
        <v>48</v>
      </c>
      <c r="B303" s="76" t="s">
        <v>497</v>
      </c>
      <c r="C303" s="105" t="s">
        <v>23</v>
      </c>
      <c r="D303" s="104" t="s">
        <v>176</v>
      </c>
      <c r="E303" s="72" t="s">
        <v>702</v>
      </c>
      <c r="F303" s="79" t="s">
        <v>1114</v>
      </c>
      <c r="G303" s="84" t="s">
        <v>107</v>
      </c>
      <c r="H303" s="255" t="s">
        <v>918</v>
      </c>
      <c r="I303" s="84" t="s">
        <v>888</v>
      </c>
      <c r="J303" s="229"/>
      <c r="K303" s="29">
        <v>1</v>
      </c>
      <c r="L303" s="71">
        <v>0.96666666666666667</v>
      </c>
      <c r="M303" s="47"/>
      <c r="N303" s="124">
        <v>1</v>
      </c>
      <c r="O303" s="125"/>
      <c r="P303" s="125"/>
      <c r="Q303" s="125"/>
      <c r="R303" s="124">
        <v>1</v>
      </c>
      <c r="S303" s="125"/>
      <c r="T303" s="124">
        <v>15</v>
      </c>
      <c r="U303" s="82">
        <v>1</v>
      </c>
      <c r="V303" s="82">
        <v>0.9</v>
      </c>
      <c r="W303" s="125">
        <v>1</v>
      </c>
      <c r="X303" s="186">
        <v>1</v>
      </c>
      <c r="Y303" s="214"/>
      <c r="Z303" s="214"/>
      <c r="AA303" s="247"/>
      <c r="AB303" s="124">
        <v>1</v>
      </c>
      <c r="AC303" s="120"/>
      <c r="AD303" s="32"/>
      <c r="AE303" s="38"/>
    </row>
    <row r="304" spans="1:31" s="68" customFormat="1" outlineLevel="1" x14ac:dyDescent="0.25">
      <c r="A304" s="76">
        <v>195</v>
      </c>
      <c r="B304" s="76"/>
      <c r="C304" s="105" t="s">
        <v>23</v>
      </c>
      <c r="D304" s="107"/>
      <c r="E304" s="72" t="s">
        <v>477</v>
      </c>
      <c r="F304" s="79" t="s">
        <v>481</v>
      </c>
      <c r="G304" s="105" t="s">
        <v>477</v>
      </c>
      <c r="H304" s="255" t="s">
        <v>76</v>
      </c>
      <c r="I304" s="105" t="s">
        <v>477</v>
      </c>
      <c r="J304" s="105"/>
      <c r="K304" s="44">
        <v>0</v>
      </c>
      <c r="L304" s="71" t="s">
        <v>76</v>
      </c>
      <c r="M304" s="47"/>
      <c r="N304" s="124"/>
      <c r="O304" s="125"/>
      <c r="P304" s="125"/>
      <c r="Q304" s="125"/>
      <c r="R304" s="124"/>
      <c r="S304" s="125"/>
      <c r="T304" s="124">
        <v>14</v>
      </c>
      <c r="U304" s="82"/>
      <c r="V304" s="82"/>
      <c r="W304" s="125"/>
      <c r="X304" s="186"/>
      <c r="Y304" s="214"/>
      <c r="Z304" s="214"/>
      <c r="AA304" s="247"/>
      <c r="AB304" s="124"/>
      <c r="AC304" s="120"/>
      <c r="AD304" s="73"/>
      <c r="AE304" s="75"/>
    </row>
    <row r="305" spans="1:31" s="28" customFormat="1" ht="21" customHeight="1" x14ac:dyDescent="0.25">
      <c r="A305" s="25" t="s">
        <v>78</v>
      </c>
      <c r="B305" s="37"/>
      <c r="C305" s="37"/>
      <c r="D305" s="37"/>
      <c r="E305" s="37"/>
      <c r="F305" s="37"/>
      <c r="G305" s="37"/>
      <c r="H305" s="37" t="s">
        <v>76</v>
      </c>
      <c r="I305" s="37"/>
      <c r="J305" s="37"/>
      <c r="K305" s="37"/>
      <c r="L305" s="37" t="s">
        <v>76</v>
      </c>
      <c r="M305" s="37"/>
      <c r="N305" s="150"/>
      <c r="O305" s="37"/>
      <c r="P305" s="37"/>
      <c r="Q305" s="37"/>
      <c r="R305" s="150"/>
      <c r="S305" s="37"/>
      <c r="T305" s="150"/>
      <c r="U305" s="37"/>
      <c r="V305" s="37"/>
      <c r="W305" s="37"/>
      <c r="X305" s="150"/>
      <c r="Y305" s="37"/>
      <c r="Z305" s="37"/>
      <c r="AA305" s="37"/>
      <c r="AB305" s="150"/>
      <c r="AC305" s="151"/>
      <c r="AD305" s="40"/>
      <c r="AE305" s="38"/>
    </row>
    <row r="306" spans="1:31" ht="25.5" outlineLevel="1" x14ac:dyDescent="0.25">
      <c r="A306" s="76"/>
      <c r="B306" s="76"/>
      <c r="C306" s="105" t="s">
        <v>23</v>
      </c>
      <c r="D306" s="41" t="s">
        <v>65</v>
      </c>
      <c r="E306" s="34" t="s">
        <v>166</v>
      </c>
      <c r="F306" s="127" t="s">
        <v>75</v>
      </c>
      <c r="G306" s="84"/>
      <c r="H306" s="255" t="s">
        <v>76</v>
      </c>
      <c r="I306" s="84"/>
      <c r="J306" s="105"/>
      <c r="K306" s="29">
        <v>0</v>
      </c>
      <c r="L306" s="71" t="s">
        <v>76</v>
      </c>
      <c r="M306" s="47"/>
      <c r="N306" s="124">
        <v>1</v>
      </c>
      <c r="O306" s="125"/>
      <c r="P306" s="125"/>
      <c r="Q306" s="125"/>
      <c r="R306" s="124">
        <v>1</v>
      </c>
      <c r="S306" s="125"/>
      <c r="T306" s="124">
        <v>1</v>
      </c>
      <c r="U306" s="82"/>
      <c r="V306" s="82"/>
      <c r="W306" s="125"/>
      <c r="X306" s="186">
        <v>1</v>
      </c>
      <c r="Y306" s="214"/>
      <c r="Z306" s="214"/>
      <c r="AA306" s="247"/>
      <c r="AB306" s="124">
        <v>1</v>
      </c>
      <c r="AC306" s="120"/>
      <c r="AD306" s="73"/>
    </row>
    <row r="307" spans="1:31" s="68" customFormat="1" outlineLevel="1" x14ac:dyDescent="0.25">
      <c r="A307" s="76"/>
      <c r="B307" s="76"/>
      <c r="C307" s="105" t="s">
        <v>23</v>
      </c>
      <c r="D307" s="104" t="s">
        <v>66</v>
      </c>
      <c r="E307" s="72" t="s">
        <v>364</v>
      </c>
      <c r="F307" s="127" t="s">
        <v>75</v>
      </c>
      <c r="G307" s="84"/>
      <c r="H307" s="255" t="s">
        <v>76</v>
      </c>
      <c r="I307" s="84"/>
      <c r="J307" s="105"/>
      <c r="K307" s="70">
        <v>0</v>
      </c>
      <c r="L307" s="71" t="s">
        <v>76</v>
      </c>
      <c r="M307" s="47"/>
      <c r="N307" s="124"/>
      <c r="O307" s="125"/>
      <c r="P307" s="125"/>
      <c r="Q307" s="125"/>
      <c r="R307" s="124"/>
      <c r="S307" s="125"/>
      <c r="T307" s="124"/>
      <c r="U307" s="82"/>
      <c r="V307" s="82"/>
      <c r="W307" s="125"/>
      <c r="X307" s="186"/>
      <c r="Y307" s="214"/>
      <c r="Z307" s="214"/>
      <c r="AA307" s="247"/>
      <c r="AB307" s="124"/>
      <c r="AC307" s="120"/>
      <c r="AD307" s="73"/>
      <c r="AE307" s="74"/>
    </row>
    <row r="308" spans="1:31" ht="89.25" outlineLevel="1" x14ac:dyDescent="0.25">
      <c r="A308" s="76">
        <v>49</v>
      </c>
      <c r="B308" s="76" t="s">
        <v>497</v>
      </c>
      <c r="C308" s="105" t="s">
        <v>23</v>
      </c>
      <c r="D308" s="104" t="s">
        <v>140</v>
      </c>
      <c r="E308" s="72" t="s">
        <v>363</v>
      </c>
      <c r="F308" s="55" t="s">
        <v>1115</v>
      </c>
      <c r="G308" s="84" t="s">
        <v>77</v>
      </c>
      <c r="H308" s="255" t="s">
        <v>1038</v>
      </c>
      <c r="I308" s="84" t="s">
        <v>480</v>
      </c>
      <c r="J308" s="105"/>
      <c r="K308" s="29">
        <v>1</v>
      </c>
      <c r="L308" s="71">
        <v>1</v>
      </c>
      <c r="M308" s="47"/>
      <c r="N308" s="124">
        <v>1</v>
      </c>
      <c r="O308" s="125"/>
      <c r="P308" s="125"/>
      <c r="Q308" s="125"/>
      <c r="R308" s="124">
        <v>1</v>
      </c>
      <c r="S308" s="125"/>
      <c r="T308" s="124">
        <v>1</v>
      </c>
      <c r="U308" s="82">
        <v>1</v>
      </c>
      <c r="V308" s="82">
        <v>1</v>
      </c>
      <c r="W308" s="125"/>
      <c r="X308" s="186">
        <v>1</v>
      </c>
      <c r="Y308" s="214"/>
      <c r="Z308" s="214"/>
      <c r="AA308" s="247"/>
      <c r="AB308" s="124">
        <v>1</v>
      </c>
      <c r="AC308" s="120"/>
      <c r="AD308" s="32"/>
    </row>
    <row r="309" spans="1:31" s="68" customFormat="1" ht="38.25" outlineLevel="1" x14ac:dyDescent="0.25">
      <c r="A309" s="86">
        <v>209</v>
      </c>
      <c r="B309" s="76" t="s">
        <v>497</v>
      </c>
      <c r="C309" s="177" t="s">
        <v>23</v>
      </c>
      <c r="D309" s="177" t="s">
        <v>571</v>
      </c>
      <c r="E309" s="72" t="s">
        <v>570</v>
      </c>
      <c r="F309" s="55" t="s">
        <v>1116</v>
      </c>
      <c r="G309" s="177" t="s">
        <v>644</v>
      </c>
      <c r="H309" s="255" t="s">
        <v>1048</v>
      </c>
      <c r="I309" s="177" t="s">
        <v>776</v>
      </c>
      <c r="J309" s="72"/>
      <c r="K309" s="70">
        <v>1</v>
      </c>
      <c r="L309" s="71">
        <v>1</v>
      </c>
      <c r="M309" s="47"/>
      <c r="N309" s="124">
        <v>9</v>
      </c>
      <c r="O309" s="125"/>
      <c r="P309" s="125"/>
      <c r="Q309" s="187">
        <v>1</v>
      </c>
      <c r="R309" s="124">
        <v>1</v>
      </c>
      <c r="S309" s="125"/>
      <c r="T309" s="124"/>
      <c r="U309" s="82"/>
      <c r="V309" s="82"/>
      <c r="W309" s="125"/>
      <c r="X309" s="186">
        <v>1</v>
      </c>
      <c r="Y309" s="214"/>
      <c r="Z309" s="214"/>
      <c r="AA309" s="247"/>
      <c r="AB309" s="124">
        <v>1</v>
      </c>
      <c r="AC309" s="120"/>
      <c r="AD309" s="73"/>
      <c r="AE309" s="35"/>
    </row>
    <row r="310" spans="1:31" s="68" customFormat="1" ht="25.5" outlineLevel="1" x14ac:dyDescent="0.25">
      <c r="A310" s="86">
        <v>264</v>
      </c>
      <c r="B310" s="76" t="s">
        <v>497</v>
      </c>
      <c r="C310" s="261" t="s">
        <v>23</v>
      </c>
      <c r="D310" s="123" t="s">
        <v>841</v>
      </c>
      <c r="E310" s="269" t="s">
        <v>840</v>
      </c>
      <c r="F310" s="55" t="s">
        <v>1117</v>
      </c>
      <c r="G310" s="261" t="s">
        <v>901</v>
      </c>
      <c r="H310" s="123" t="s">
        <v>921</v>
      </c>
      <c r="I310" s="261"/>
      <c r="J310" s="72"/>
      <c r="K310" s="70">
        <v>1</v>
      </c>
      <c r="L310" s="71">
        <v>0</v>
      </c>
      <c r="M310" s="47"/>
      <c r="N310" s="124"/>
      <c r="O310" s="125"/>
      <c r="P310" s="125"/>
      <c r="Q310" s="187"/>
      <c r="R310" s="124"/>
      <c r="S310" s="125"/>
      <c r="T310" s="124"/>
      <c r="U310" s="82"/>
      <c r="V310" s="82"/>
      <c r="W310" s="125"/>
      <c r="X310" s="186">
        <v>2</v>
      </c>
      <c r="Y310" s="214">
        <v>0</v>
      </c>
      <c r="Z310" s="214">
        <v>0</v>
      </c>
      <c r="AA310" s="247"/>
      <c r="AB310" s="124"/>
      <c r="AC310" s="120"/>
      <c r="AD310" s="73"/>
      <c r="AE310" s="35"/>
    </row>
    <row r="311" spans="1:31" s="68" customFormat="1" outlineLevel="1" x14ac:dyDescent="0.25">
      <c r="A311" s="76"/>
      <c r="B311" s="76"/>
      <c r="C311" s="105" t="s">
        <v>23</v>
      </c>
      <c r="D311" s="104" t="s">
        <v>67</v>
      </c>
      <c r="E311" s="72" t="s">
        <v>191</v>
      </c>
      <c r="F311" s="127" t="s">
        <v>75</v>
      </c>
      <c r="G311" s="84"/>
      <c r="H311" s="255" t="s">
        <v>76</v>
      </c>
      <c r="I311" s="84"/>
      <c r="J311" s="105"/>
      <c r="K311" s="70">
        <v>0</v>
      </c>
      <c r="L311" s="71" t="s">
        <v>76</v>
      </c>
      <c r="M311" s="47"/>
      <c r="N311" s="124"/>
      <c r="O311" s="125"/>
      <c r="P311" s="125"/>
      <c r="Q311" s="125"/>
      <c r="R311" s="124"/>
      <c r="S311" s="125"/>
      <c r="T311" s="124"/>
      <c r="U311" s="82"/>
      <c r="V311" s="82"/>
      <c r="W311" s="125"/>
      <c r="X311" s="186"/>
      <c r="Y311" s="214"/>
      <c r="Z311" s="214"/>
      <c r="AA311" s="247"/>
      <c r="AB311" s="124"/>
      <c r="AC311" s="120"/>
      <c r="AD311" s="73"/>
      <c r="AE311" s="74"/>
    </row>
    <row r="312" spans="1:31" ht="25.5" outlineLevel="1" x14ac:dyDescent="0.25">
      <c r="A312" s="76">
        <v>50</v>
      </c>
      <c r="B312" s="76" t="s">
        <v>497</v>
      </c>
      <c r="C312" s="105" t="s">
        <v>23</v>
      </c>
      <c r="D312" s="104" t="s">
        <v>141</v>
      </c>
      <c r="E312" s="72" t="s">
        <v>192</v>
      </c>
      <c r="F312" s="55" t="s">
        <v>1118</v>
      </c>
      <c r="G312" s="84" t="s">
        <v>83</v>
      </c>
      <c r="H312" s="255" t="s">
        <v>1038</v>
      </c>
      <c r="I312" s="84" t="s">
        <v>204</v>
      </c>
      <c r="J312" s="105"/>
      <c r="K312" s="29">
        <v>1</v>
      </c>
      <c r="L312" s="71">
        <v>1</v>
      </c>
      <c r="M312" s="47"/>
      <c r="N312" s="124">
        <v>1</v>
      </c>
      <c r="O312" s="125"/>
      <c r="P312" s="125"/>
      <c r="Q312" s="125"/>
      <c r="R312" s="124">
        <v>1</v>
      </c>
      <c r="S312" s="125"/>
      <c r="T312" s="124">
        <v>1</v>
      </c>
      <c r="U312" s="82">
        <v>1</v>
      </c>
      <c r="V312" s="82">
        <v>1</v>
      </c>
      <c r="W312" s="125"/>
      <c r="X312" s="186">
        <v>1</v>
      </c>
      <c r="Y312" s="214"/>
      <c r="Z312" s="214"/>
      <c r="AA312" s="247"/>
      <c r="AB312" s="124">
        <v>1</v>
      </c>
      <c r="AC312" s="120"/>
      <c r="AD312" s="32"/>
    </row>
    <row r="313" spans="1:31" s="68" customFormat="1" ht="63.75" outlineLevel="1" x14ac:dyDescent="0.25">
      <c r="A313" s="86">
        <v>210</v>
      </c>
      <c r="B313" s="76" t="s">
        <v>497</v>
      </c>
      <c r="C313" s="177" t="s">
        <v>23</v>
      </c>
      <c r="D313" s="177" t="s">
        <v>573</v>
      </c>
      <c r="E313" s="72" t="s">
        <v>572</v>
      </c>
      <c r="F313" s="55" t="s">
        <v>1119</v>
      </c>
      <c r="G313" s="177" t="s">
        <v>77</v>
      </c>
      <c r="H313" s="255" t="s">
        <v>1120</v>
      </c>
      <c r="I313" s="177" t="s">
        <v>778</v>
      </c>
      <c r="J313" s="72"/>
      <c r="K313" s="70">
        <v>1</v>
      </c>
      <c r="L313" s="71">
        <v>1</v>
      </c>
      <c r="M313" s="47"/>
      <c r="N313" s="186">
        <v>10</v>
      </c>
      <c r="O313" s="125"/>
      <c r="P313" s="125"/>
      <c r="Q313" s="187">
        <v>1</v>
      </c>
      <c r="R313" s="124">
        <v>1</v>
      </c>
      <c r="S313" s="125"/>
      <c r="T313" s="124"/>
      <c r="U313" s="82"/>
      <c r="V313" s="82"/>
      <c r="W313" s="125"/>
      <c r="X313" s="186">
        <v>1</v>
      </c>
      <c r="Y313" s="214"/>
      <c r="Z313" s="214"/>
      <c r="AA313" s="247"/>
      <c r="AB313" s="124">
        <v>1</v>
      </c>
      <c r="AC313" s="120"/>
      <c r="AD313" s="73"/>
      <c r="AE313" s="35"/>
    </row>
    <row r="314" spans="1:31" s="68" customFormat="1" ht="25.5" outlineLevel="1" x14ac:dyDescent="0.25">
      <c r="A314" s="86">
        <v>265</v>
      </c>
      <c r="B314" s="76" t="s">
        <v>497</v>
      </c>
      <c r="C314" s="261" t="s">
        <v>23</v>
      </c>
      <c r="D314" s="123" t="s">
        <v>843</v>
      </c>
      <c r="E314" s="269" t="s">
        <v>842</v>
      </c>
      <c r="F314" s="55" t="s">
        <v>1121</v>
      </c>
      <c r="G314" s="261" t="s">
        <v>901</v>
      </c>
      <c r="H314" s="123" t="s">
        <v>921</v>
      </c>
      <c r="I314" s="261"/>
      <c r="J314" s="72"/>
      <c r="K314" s="70">
        <v>1</v>
      </c>
      <c r="L314" s="71">
        <v>0</v>
      </c>
      <c r="M314" s="47"/>
      <c r="N314" s="186"/>
      <c r="O314" s="125"/>
      <c r="P314" s="125"/>
      <c r="Q314" s="187"/>
      <c r="R314" s="124"/>
      <c r="S314" s="125"/>
      <c r="T314" s="124"/>
      <c r="U314" s="82"/>
      <c r="V314" s="82"/>
      <c r="W314" s="125"/>
      <c r="X314" s="186">
        <v>2</v>
      </c>
      <c r="Y314" s="214">
        <v>0</v>
      </c>
      <c r="Z314" s="214">
        <v>0</v>
      </c>
      <c r="AA314" s="247"/>
      <c r="AB314" s="124"/>
      <c r="AC314" s="120"/>
      <c r="AD314" s="73"/>
      <c r="AE314" s="35"/>
    </row>
    <row r="315" spans="1:31" s="68" customFormat="1" outlineLevel="1" x14ac:dyDescent="0.25">
      <c r="A315" s="76"/>
      <c r="B315" s="76"/>
      <c r="C315" s="105" t="s">
        <v>23</v>
      </c>
      <c r="D315" s="104" t="s">
        <v>68</v>
      </c>
      <c r="E315" s="72" t="s">
        <v>343</v>
      </c>
      <c r="F315" s="127" t="s">
        <v>75</v>
      </c>
      <c r="G315" s="84"/>
      <c r="H315" s="255" t="s">
        <v>76</v>
      </c>
      <c r="I315" s="84"/>
      <c r="J315" s="105"/>
      <c r="K315" s="70">
        <v>0</v>
      </c>
      <c r="L315" s="71" t="s">
        <v>76</v>
      </c>
      <c r="M315" s="47"/>
      <c r="N315" s="124"/>
      <c r="O315" s="125"/>
      <c r="P315" s="125"/>
      <c r="Q315" s="125"/>
      <c r="R315" s="124"/>
      <c r="S315" s="125"/>
      <c r="T315" s="124"/>
      <c r="U315" s="82"/>
      <c r="V315" s="82"/>
      <c r="W315" s="125"/>
      <c r="X315" s="186"/>
      <c r="Y315" s="214"/>
      <c r="Z315" s="214"/>
      <c r="AA315" s="247"/>
      <c r="AB315" s="124"/>
      <c r="AC315" s="120"/>
      <c r="AD315" s="73"/>
      <c r="AE315" s="74"/>
    </row>
    <row r="316" spans="1:31" ht="89.25" outlineLevel="1" x14ac:dyDescent="0.25">
      <c r="A316" s="76">
        <v>51</v>
      </c>
      <c r="B316" s="76" t="s">
        <v>497</v>
      </c>
      <c r="C316" s="105" t="s">
        <v>23</v>
      </c>
      <c r="D316" s="104" t="s">
        <v>142</v>
      </c>
      <c r="E316" s="72" t="s">
        <v>344</v>
      </c>
      <c r="F316" s="55" t="s">
        <v>1122</v>
      </c>
      <c r="G316" s="84" t="s">
        <v>77</v>
      </c>
      <c r="H316" s="255" t="s">
        <v>1038</v>
      </c>
      <c r="I316" s="84" t="s">
        <v>554</v>
      </c>
      <c r="J316" s="105"/>
      <c r="K316" s="29">
        <v>1</v>
      </c>
      <c r="L316" s="71">
        <v>1</v>
      </c>
      <c r="M316" s="47"/>
      <c r="N316" s="124">
        <v>1</v>
      </c>
      <c r="O316" s="125"/>
      <c r="P316" s="125"/>
      <c r="Q316" s="125"/>
      <c r="R316" s="124">
        <v>1</v>
      </c>
      <c r="S316" s="125"/>
      <c r="T316" s="124">
        <v>1</v>
      </c>
      <c r="U316" s="82">
        <v>1</v>
      </c>
      <c r="V316" s="82">
        <v>1</v>
      </c>
      <c r="W316" s="125"/>
      <c r="X316" s="186">
        <v>1</v>
      </c>
      <c r="Y316" s="214"/>
      <c r="Z316" s="214"/>
      <c r="AA316" s="247"/>
      <c r="AB316" s="124">
        <v>1</v>
      </c>
      <c r="AC316" s="120"/>
      <c r="AD316" s="32"/>
    </row>
    <row r="317" spans="1:31" s="68" customFormat="1" ht="38.25" outlineLevel="1" x14ac:dyDescent="0.25">
      <c r="A317" s="86">
        <v>211</v>
      </c>
      <c r="B317" s="76" t="s">
        <v>497</v>
      </c>
      <c r="C317" s="177" t="s">
        <v>23</v>
      </c>
      <c r="D317" s="177" t="s">
        <v>575</v>
      </c>
      <c r="E317" s="72" t="s">
        <v>574</v>
      </c>
      <c r="F317" s="55" t="s">
        <v>1123</v>
      </c>
      <c r="G317" s="177" t="s">
        <v>77</v>
      </c>
      <c r="H317" s="255" t="s">
        <v>1120</v>
      </c>
      <c r="I317" s="177" t="s">
        <v>777</v>
      </c>
      <c r="J317" s="72"/>
      <c r="K317" s="70">
        <v>1</v>
      </c>
      <c r="L317" s="71">
        <v>1</v>
      </c>
      <c r="M317" s="47"/>
      <c r="N317" s="186">
        <v>10</v>
      </c>
      <c r="O317" s="125"/>
      <c r="P317" s="125"/>
      <c r="Q317" s="187">
        <v>1</v>
      </c>
      <c r="R317" s="124">
        <v>1</v>
      </c>
      <c r="S317" s="125"/>
      <c r="T317" s="124"/>
      <c r="U317" s="82"/>
      <c r="V317" s="82"/>
      <c r="W317" s="125"/>
      <c r="X317" s="186">
        <v>1</v>
      </c>
      <c r="Y317" s="214"/>
      <c r="Z317" s="214"/>
      <c r="AA317" s="247"/>
      <c r="AB317" s="124">
        <v>1</v>
      </c>
      <c r="AC317" s="120"/>
      <c r="AD317" s="73"/>
      <c r="AE317" s="35"/>
    </row>
    <row r="318" spans="1:31" s="68" customFormat="1" ht="38.25" outlineLevel="1" x14ac:dyDescent="0.25">
      <c r="A318" s="86">
        <v>266</v>
      </c>
      <c r="B318" s="76" t="s">
        <v>497</v>
      </c>
      <c r="C318" s="261" t="s">
        <v>23</v>
      </c>
      <c r="D318" s="123" t="s">
        <v>844</v>
      </c>
      <c r="E318" s="269" t="s">
        <v>845</v>
      </c>
      <c r="F318" s="55" t="s">
        <v>1124</v>
      </c>
      <c r="G318" s="261" t="s">
        <v>902</v>
      </c>
      <c r="H318" s="123" t="s">
        <v>921</v>
      </c>
      <c r="I318" s="261"/>
      <c r="J318" s="72"/>
      <c r="K318" s="70">
        <v>1</v>
      </c>
      <c r="L318" s="71">
        <v>0</v>
      </c>
      <c r="M318" s="47"/>
      <c r="N318" s="186"/>
      <c r="O318" s="125"/>
      <c r="P318" s="125"/>
      <c r="Q318" s="187"/>
      <c r="R318" s="124"/>
      <c r="S318" s="125"/>
      <c r="T318" s="124"/>
      <c r="U318" s="82"/>
      <c r="V318" s="82"/>
      <c r="W318" s="125"/>
      <c r="X318" s="186">
        <v>2</v>
      </c>
      <c r="Y318" s="214">
        <v>0</v>
      </c>
      <c r="Z318" s="214">
        <v>0</v>
      </c>
      <c r="AA318" s="247"/>
      <c r="AB318" s="124"/>
      <c r="AC318" s="120"/>
      <c r="AD318" s="73"/>
      <c r="AE318" s="35"/>
    </row>
    <row r="319" spans="1:31" s="68" customFormat="1" outlineLevel="1" x14ac:dyDescent="0.25">
      <c r="A319" s="76"/>
      <c r="B319" s="76"/>
      <c r="C319" s="105" t="s">
        <v>23</v>
      </c>
      <c r="D319" s="79" t="s">
        <v>69</v>
      </c>
      <c r="E319" s="80" t="s">
        <v>167</v>
      </c>
      <c r="F319" s="127" t="s">
        <v>75</v>
      </c>
      <c r="G319" s="84"/>
      <c r="H319" s="255" t="s">
        <v>76</v>
      </c>
      <c r="I319" s="84"/>
      <c r="J319" s="105"/>
      <c r="K319" s="70">
        <v>0</v>
      </c>
      <c r="L319" s="71" t="s">
        <v>76</v>
      </c>
      <c r="M319" s="47"/>
      <c r="N319" s="124"/>
      <c r="O319" s="125"/>
      <c r="P319" s="125"/>
      <c r="Q319" s="125"/>
      <c r="R319" s="124"/>
      <c r="S319" s="125"/>
      <c r="T319" s="124"/>
      <c r="U319" s="82"/>
      <c r="V319" s="82"/>
      <c r="W319" s="125"/>
      <c r="X319" s="186"/>
      <c r="Y319" s="214"/>
      <c r="Z319" s="214"/>
      <c r="AA319" s="247"/>
      <c r="AB319" s="124"/>
      <c r="AC319" s="120"/>
      <c r="AD319" s="73"/>
      <c r="AE319" s="74"/>
    </row>
    <row r="320" spans="1:31" ht="38.25" outlineLevel="1" x14ac:dyDescent="0.25">
      <c r="A320" s="76">
        <v>73</v>
      </c>
      <c r="B320" s="76" t="s">
        <v>497</v>
      </c>
      <c r="C320" s="105" t="s">
        <v>23</v>
      </c>
      <c r="D320" s="79" t="s">
        <v>143</v>
      </c>
      <c r="E320" s="80" t="s">
        <v>168</v>
      </c>
      <c r="F320" s="55" t="s">
        <v>1125</v>
      </c>
      <c r="G320" s="84" t="s">
        <v>83</v>
      </c>
      <c r="H320" s="255" t="s">
        <v>1038</v>
      </c>
      <c r="I320" s="84" t="s">
        <v>453</v>
      </c>
      <c r="J320" s="105"/>
      <c r="K320" s="29">
        <v>1</v>
      </c>
      <c r="L320" s="71">
        <v>1</v>
      </c>
      <c r="M320" s="47"/>
      <c r="N320" s="124">
        <v>1</v>
      </c>
      <c r="O320" s="125"/>
      <c r="P320" s="125"/>
      <c r="Q320" s="125"/>
      <c r="R320" s="124">
        <v>1</v>
      </c>
      <c r="S320" s="125"/>
      <c r="T320" s="124">
        <v>1</v>
      </c>
      <c r="U320" s="82">
        <v>1</v>
      </c>
      <c r="V320" s="82">
        <v>1</v>
      </c>
      <c r="W320" s="125"/>
      <c r="X320" s="186">
        <v>1</v>
      </c>
      <c r="Y320" s="214"/>
      <c r="Z320" s="214"/>
      <c r="AA320" s="247"/>
      <c r="AB320" s="124">
        <v>1</v>
      </c>
      <c r="AC320" s="120"/>
      <c r="AD320" s="32"/>
    </row>
    <row r="321" spans="1:31" s="68" customFormat="1" ht="38.25" outlineLevel="1" x14ac:dyDescent="0.25">
      <c r="A321" s="86">
        <v>208</v>
      </c>
      <c r="B321" s="76" t="s">
        <v>497</v>
      </c>
      <c r="C321" s="177" t="s">
        <v>23</v>
      </c>
      <c r="D321" s="177" t="s">
        <v>569</v>
      </c>
      <c r="E321" s="72" t="s">
        <v>568</v>
      </c>
      <c r="F321" s="55" t="s">
        <v>1126</v>
      </c>
      <c r="G321" s="177" t="s">
        <v>77</v>
      </c>
      <c r="H321" s="255" t="s">
        <v>1120</v>
      </c>
      <c r="I321" s="177" t="s">
        <v>779</v>
      </c>
      <c r="J321" s="72"/>
      <c r="K321" s="70">
        <v>1</v>
      </c>
      <c r="L321" s="71">
        <v>1</v>
      </c>
      <c r="M321" s="47"/>
      <c r="N321" s="186">
        <v>10</v>
      </c>
      <c r="O321" s="125"/>
      <c r="P321" s="125"/>
      <c r="Q321" s="187">
        <v>1</v>
      </c>
      <c r="R321" s="124">
        <v>1</v>
      </c>
      <c r="S321" s="125"/>
      <c r="T321" s="124"/>
      <c r="U321" s="82"/>
      <c r="V321" s="82"/>
      <c r="W321" s="125"/>
      <c r="X321" s="186">
        <v>1</v>
      </c>
      <c r="Y321" s="214"/>
      <c r="Z321" s="214"/>
      <c r="AA321" s="247"/>
      <c r="AB321" s="124">
        <v>1</v>
      </c>
      <c r="AC321" s="120"/>
      <c r="AD321" s="73"/>
      <c r="AE321" s="35"/>
    </row>
    <row r="322" spans="1:31" s="68" customFormat="1" ht="38.25" outlineLevel="1" x14ac:dyDescent="0.25">
      <c r="A322" s="86">
        <v>267</v>
      </c>
      <c r="B322" s="76" t="s">
        <v>497</v>
      </c>
      <c r="C322" s="261" t="s">
        <v>23</v>
      </c>
      <c r="D322" s="123" t="s">
        <v>846</v>
      </c>
      <c r="E322" s="269" t="s">
        <v>847</v>
      </c>
      <c r="F322" s="55" t="s">
        <v>1127</v>
      </c>
      <c r="G322" s="268" t="s">
        <v>902</v>
      </c>
      <c r="H322" s="123" t="s">
        <v>921</v>
      </c>
      <c r="I322" s="261"/>
      <c r="J322" s="72"/>
      <c r="K322" s="70">
        <v>1</v>
      </c>
      <c r="L322" s="71">
        <v>0</v>
      </c>
      <c r="M322" s="47"/>
      <c r="N322" s="186"/>
      <c r="O322" s="125"/>
      <c r="P322" s="125"/>
      <c r="Q322" s="187"/>
      <c r="R322" s="124"/>
      <c r="S322" s="125"/>
      <c r="T322" s="124"/>
      <c r="U322" s="82"/>
      <c r="V322" s="82"/>
      <c r="W322" s="125"/>
      <c r="X322" s="186">
        <v>2</v>
      </c>
      <c r="Y322" s="214">
        <v>0</v>
      </c>
      <c r="Z322" s="214">
        <v>0</v>
      </c>
      <c r="AA322" s="247"/>
      <c r="AB322" s="124"/>
      <c r="AC322" s="120"/>
      <c r="AD322" s="73"/>
      <c r="AE322" s="35"/>
    </row>
    <row r="323" spans="1:31" s="68" customFormat="1" outlineLevel="1" x14ac:dyDescent="0.25">
      <c r="A323" s="76"/>
      <c r="B323" s="76"/>
      <c r="C323" s="105" t="s">
        <v>23</v>
      </c>
      <c r="D323" s="79" t="s">
        <v>70</v>
      </c>
      <c r="E323" s="80" t="s">
        <v>486</v>
      </c>
      <c r="F323" s="127" t="s">
        <v>75</v>
      </c>
      <c r="G323" s="84"/>
      <c r="H323" s="255" t="s">
        <v>76</v>
      </c>
      <c r="I323" s="84"/>
      <c r="J323" s="105"/>
      <c r="K323" s="70">
        <v>0</v>
      </c>
      <c r="L323" s="71" t="s">
        <v>76</v>
      </c>
      <c r="M323" s="47"/>
      <c r="N323" s="124"/>
      <c r="O323" s="125"/>
      <c r="P323" s="125"/>
      <c r="Q323" s="125"/>
      <c r="R323" s="124"/>
      <c r="S323" s="125"/>
      <c r="T323" s="124"/>
      <c r="U323" s="82"/>
      <c r="V323" s="82"/>
      <c r="W323" s="125"/>
      <c r="X323" s="186"/>
      <c r="Y323" s="214"/>
      <c r="Z323" s="214"/>
      <c r="AA323" s="247"/>
      <c r="AB323" s="124"/>
      <c r="AC323" s="120"/>
      <c r="AD323" s="73"/>
      <c r="AE323" s="74"/>
    </row>
    <row r="324" spans="1:31" ht="51" outlineLevel="1" x14ac:dyDescent="0.25">
      <c r="A324" s="76">
        <v>74</v>
      </c>
      <c r="B324" s="76"/>
      <c r="C324" s="105" t="s">
        <v>23</v>
      </c>
      <c r="D324" s="79" t="s">
        <v>144</v>
      </c>
      <c r="E324" s="80" t="s">
        <v>169</v>
      </c>
      <c r="F324" s="55" t="s">
        <v>1128</v>
      </c>
      <c r="G324" s="84" t="s">
        <v>77</v>
      </c>
      <c r="H324" s="255" t="s">
        <v>76</v>
      </c>
      <c r="I324" s="84" t="s">
        <v>348</v>
      </c>
      <c r="J324" s="105" t="s">
        <v>512</v>
      </c>
      <c r="K324" s="29">
        <v>0</v>
      </c>
      <c r="L324" s="71" t="s">
        <v>76</v>
      </c>
      <c r="M324" s="47"/>
      <c r="N324" s="124">
        <v>1</v>
      </c>
      <c r="O324" s="125"/>
      <c r="P324" s="125"/>
      <c r="Q324" s="125"/>
      <c r="R324" s="124">
        <v>1</v>
      </c>
      <c r="S324" s="125"/>
      <c r="T324" s="124">
        <v>14</v>
      </c>
      <c r="U324" s="82"/>
      <c r="V324" s="82"/>
      <c r="W324" s="125"/>
      <c r="X324" s="186">
        <v>1</v>
      </c>
      <c r="Y324" s="214"/>
      <c r="Z324" s="214"/>
      <c r="AA324" s="247"/>
      <c r="AB324" s="124">
        <v>1</v>
      </c>
      <c r="AC324" s="120"/>
      <c r="AD324" s="32"/>
    </row>
    <row r="325" spans="1:31" s="68" customFormat="1" outlineLevel="1" x14ac:dyDescent="0.25">
      <c r="A325" s="76"/>
      <c r="B325" s="76"/>
      <c r="C325" s="105" t="s">
        <v>23</v>
      </c>
      <c r="D325" s="79" t="s">
        <v>71</v>
      </c>
      <c r="E325" s="80" t="s">
        <v>170</v>
      </c>
      <c r="F325" s="127" t="s">
        <v>75</v>
      </c>
      <c r="G325" s="84"/>
      <c r="H325" s="255" t="s">
        <v>76</v>
      </c>
      <c r="I325" s="84"/>
      <c r="J325" s="105"/>
      <c r="K325" s="81">
        <v>0</v>
      </c>
      <c r="L325" s="71" t="s">
        <v>76</v>
      </c>
      <c r="M325" s="47"/>
      <c r="N325" s="124"/>
      <c r="O325" s="125"/>
      <c r="P325" s="125"/>
      <c r="Q325" s="125"/>
      <c r="R325" s="124"/>
      <c r="S325" s="125"/>
      <c r="T325" s="124"/>
      <c r="U325" s="82"/>
      <c r="V325" s="82"/>
      <c r="W325" s="125"/>
      <c r="X325" s="186"/>
      <c r="Y325" s="214"/>
      <c r="Z325" s="214"/>
      <c r="AA325" s="247"/>
      <c r="AB325" s="124"/>
      <c r="AC325" s="120"/>
      <c r="AD325" s="73"/>
      <c r="AE325" s="74"/>
    </row>
    <row r="326" spans="1:31" ht="51" outlineLevel="1" x14ac:dyDescent="0.25">
      <c r="A326" s="76">
        <v>75</v>
      </c>
      <c r="B326" s="76"/>
      <c r="C326" s="105" t="s">
        <v>23</v>
      </c>
      <c r="D326" s="79" t="s">
        <v>145</v>
      </c>
      <c r="E326" s="80" t="s">
        <v>487</v>
      </c>
      <c r="F326" s="55" t="s">
        <v>1129</v>
      </c>
      <c r="G326" s="84" t="s">
        <v>77</v>
      </c>
      <c r="H326" s="255" t="s">
        <v>76</v>
      </c>
      <c r="I326" s="84" t="s">
        <v>349</v>
      </c>
      <c r="J326" s="105" t="s">
        <v>512</v>
      </c>
      <c r="K326" s="63">
        <v>0</v>
      </c>
      <c r="L326" s="71" t="s">
        <v>76</v>
      </c>
      <c r="M326" s="47"/>
      <c r="N326" s="124">
        <v>1</v>
      </c>
      <c r="O326" s="125"/>
      <c r="P326" s="125"/>
      <c r="Q326" s="125"/>
      <c r="R326" s="124">
        <v>1</v>
      </c>
      <c r="S326" s="125"/>
      <c r="T326" s="124">
        <v>14</v>
      </c>
      <c r="U326" s="82"/>
      <c r="V326" s="82"/>
      <c r="W326" s="125"/>
      <c r="X326" s="186">
        <v>1</v>
      </c>
      <c r="Y326" s="214"/>
      <c r="Z326" s="214"/>
      <c r="AA326" s="247"/>
      <c r="AB326" s="124">
        <v>1</v>
      </c>
      <c r="AC326" s="120"/>
      <c r="AD326" s="32"/>
      <c r="AE326" s="74"/>
    </row>
    <row r="327" spans="1:31" s="28" customFormat="1" ht="21" customHeight="1" x14ac:dyDescent="0.25">
      <c r="A327" s="25" t="s">
        <v>382</v>
      </c>
      <c r="B327" s="26"/>
      <c r="C327" s="26"/>
      <c r="D327" s="26"/>
      <c r="E327" s="26"/>
      <c r="F327" s="26"/>
      <c r="G327" s="26"/>
      <c r="H327" s="26" t="s">
        <v>76</v>
      </c>
      <c r="I327" s="26"/>
      <c r="J327" s="26"/>
      <c r="K327" s="26"/>
      <c r="L327" s="26" t="s">
        <v>76</v>
      </c>
      <c r="M327" s="26"/>
      <c r="N327" s="148"/>
      <c r="O327" s="26"/>
      <c r="P327" s="26"/>
      <c r="Q327" s="26"/>
      <c r="R327" s="148"/>
      <c r="S327" s="26"/>
      <c r="T327" s="148"/>
      <c r="U327" s="26"/>
      <c r="V327" s="26"/>
      <c r="W327" s="26"/>
      <c r="X327" s="148"/>
      <c r="Y327" s="26"/>
      <c r="Z327" s="26"/>
      <c r="AA327" s="26"/>
      <c r="AB327" s="148"/>
      <c r="AC327" s="149"/>
      <c r="AD327" s="27"/>
      <c r="AE327" s="17"/>
    </row>
    <row r="328" spans="1:31" s="68" customFormat="1" ht="15" customHeight="1" outlineLevel="1" x14ac:dyDescent="0.25">
      <c r="A328" s="76"/>
      <c r="B328" s="76"/>
      <c r="C328" s="98" t="s">
        <v>23</v>
      </c>
      <c r="D328" s="98" t="s">
        <v>383</v>
      </c>
      <c r="E328" s="98" t="s">
        <v>382</v>
      </c>
      <c r="F328" s="127" t="s">
        <v>75</v>
      </c>
      <c r="G328" s="98"/>
      <c r="H328" s="255" t="s">
        <v>76</v>
      </c>
      <c r="I328" s="98"/>
      <c r="J328" s="105"/>
      <c r="K328" s="70">
        <v>0</v>
      </c>
      <c r="L328" s="71" t="s">
        <v>76</v>
      </c>
      <c r="M328" s="47"/>
      <c r="N328" s="124">
        <v>1</v>
      </c>
      <c r="O328" s="125"/>
      <c r="P328" s="125"/>
      <c r="Q328" s="125"/>
      <c r="R328" s="124">
        <v>1</v>
      </c>
      <c r="S328" s="125"/>
      <c r="T328" s="124">
        <v>1</v>
      </c>
      <c r="U328" s="82"/>
      <c r="V328" s="82"/>
      <c r="W328" s="125"/>
      <c r="X328" s="186">
        <v>1</v>
      </c>
      <c r="Y328" s="214"/>
      <c r="Z328" s="214"/>
      <c r="AA328" s="247"/>
      <c r="AB328" s="124">
        <v>1</v>
      </c>
      <c r="AC328" s="120"/>
      <c r="AD328" s="73"/>
      <c r="AE328" s="30"/>
    </row>
    <row r="329" spans="1:31" s="68" customFormat="1" ht="15" customHeight="1" outlineLevel="1" x14ac:dyDescent="0.25">
      <c r="A329" s="76"/>
      <c r="B329" s="76"/>
      <c r="C329" s="98" t="s">
        <v>23</v>
      </c>
      <c r="D329" s="98" t="s">
        <v>384</v>
      </c>
      <c r="E329" s="98" t="s">
        <v>388</v>
      </c>
      <c r="F329" s="127" t="s">
        <v>75</v>
      </c>
      <c r="G329" s="98"/>
      <c r="H329" s="255" t="s">
        <v>76</v>
      </c>
      <c r="I329" s="98"/>
      <c r="J329" s="105"/>
      <c r="K329" s="70">
        <v>0</v>
      </c>
      <c r="L329" s="71" t="s">
        <v>76</v>
      </c>
      <c r="M329" s="47"/>
      <c r="N329" s="124"/>
      <c r="O329" s="125"/>
      <c r="P329" s="125"/>
      <c r="Q329" s="125"/>
      <c r="R329" s="124"/>
      <c r="S329" s="125"/>
      <c r="T329" s="124"/>
      <c r="U329" s="82"/>
      <c r="V329" s="82"/>
      <c r="W329" s="125"/>
      <c r="X329" s="186"/>
      <c r="Y329" s="214"/>
      <c r="Z329" s="214"/>
      <c r="AA329" s="247"/>
      <c r="AB329" s="124"/>
      <c r="AC329" s="120"/>
      <c r="AD329" s="73"/>
      <c r="AE329" s="30"/>
    </row>
    <row r="330" spans="1:31" s="201" customFormat="1" ht="15" customHeight="1" outlineLevel="1" x14ac:dyDescent="0.25">
      <c r="A330" s="183"/>
      <c r="B330" s="183"/>
      <c r="C330" s="106" t="s">
        <v>23</v>
      </c>
      <c r="D330" s="184" t="s">
        <v>385</v>
      </c>
      <c r="E330" s="36" t="s">
        <v>389</v>
      </c>
      <c r="F330" s="202" t="s">
        <v>75</v>
      </c>
      <c r="G330" s="106"/>
      <c r="H330" s="255" t="s">
        <v>76</v>
      </c>
      <c r="I330" s="106"/>
      <c r="J330" s="106"/>
      <c r="K330" s="70">
        <v>0</v>
      </c>
      <c r="L330" s="195" t="s">
        <v>76</v>
      </c>
      <c r="M330" s="74"/>
      <c r="N330" s="196">
        <v>1</v>
      </c>
      <c r="O330" s="197"/>
      <c r="P330" s="197"/>
      <c r="Q330" s="197"/>
      <c r="R330" s="196">
        <v>1</v>
      </c>
      <c r="S330" s="197"/>
      <c r="T330" s="196"/>
      <c r="U330" s="198"/>
      <c r="V330" s="198"/>
      <c r="W330" s="197"/>
      <c r="X330" s="242">
        <v>1</v>
      </c>
      <c r="Y330" s="244"/>
      <c r="Z330" s="244"/>
      <c r="AA330" s="248"/>
      <c r="AB330" s="196">
        <v>1</v>
      </c>
      <c r="AC330" s="199"/>
      <c r="AD330" s="200"/>
      <c r="AE330" s="74"/>
    </row>
    <row r="331" spans="1:31" s="201" customFormat="1" ht="38.25" outlineLevel="1" x14ac:dyDescent="0.25">
      <c r="A331" s="183">
        <v>222</v>
      </c>
      <c r="B331" s="183" t="s">
        <v>497</v>
      </c>
      <c r="C331" s="106" t="s">
        <v>23</v>
      </c>
      <c r="D331" s="184" t="s">
        <v>612</v>
      </c>
      <c r="E331" s="36" t="s">
        <v>613</v>
      </c>
      <c r="F331" s="56" t="s">
        <v>1130</v>
      </c>
      <c r="G331" s="106" t="s">
        <v>87</v>
      </c>
      <c r="H331" s="255" t="s">
        <v>1106</v>
      </c>
      <c r="I331" s="106" t="s">
        <v>647</v>
      </c>
      <c r="J331" s="106"/>
      <c r="K331" s="70">
        <v>1</v>
      </c>
      <c r="L331" s="195">
        <v>1</v>
      </c>
      <c r="M331" s="74"/>
      <c r="N331" s="196"/>
      <c r="O331" s="197"/>
      <c r="P331" s="197"/>
      <c r="Q331" s="197"/>
      <c r="R331" s="196"/>
      <c r="S331" s="197"/>
      <c r="T331" s="124">
        <v>9</v>
      </c>
      <c r="U331" s="198">
        <v>1</v>
      </c>
      <c r="V331" s="198">
        <v>1</v>
      </c>
      <c r="W331" s="197"/>
      <c r="X331" s="242"/>
      <c r="Y331" s="244"/>
      <c r="Z331" s="244"/>
      <c r="AA331" s="248"/>
      <c r="AB331" s="196"/>
      <c r="AC331" s="199"/>
      <c r="AD331" s="200"/>
      <c r="AE331" s="74"/>
    </row>
    <row r="332" spans="1:31" s="201" customFormat="1" ht="38.25" outlineLevel="1" x14ac:dyDescent="0.25">
      <c r="A332" s="183">
        <v>223</v>
      </c>
      <c r="B332" s="183" t="s">
        <v>497</v>
      </c>
      <c r="C332" s="106" t="s">
        <v>23</v>
      </c>
      <c r="D332" s="184" t="s">
        <v>615</v>
      </c>
      <c r="E332" s="36" t="s">
        <v>617</v>
      </c>
      <c r="F332" s="56" t="s">
        <v>1130</v>
      </c>
      <c r="G332" s="106" t="s">
        <v>87</v>
      </c>
      <c r="H332" s="255" t="s">
        <v>918</v>
      </c>
      <c r="I332" s="106" t="s">
        <v>647</v>
      </c>
      <c r="J332" s="229"/>
      <c r="K332" s="70">
        <v>1</v>
      </c>
      <c r="L332" s="195">
        <v>0.96666666666666667</v>
      </c>
      <c r="M332" s="74"/>
      <c r="N332" s="196"/>
      <c r="O332" s="197"/>
      <c r="P332" s="197"/>
      <c r="Q332" s="197"/>
      <c r="R332" s="196"/>
      <c r="S332" s="197"/>
      <c r="T332" s="124">
        <v>15</v>
      </c>
      <c r="U332" s="198">
        <v>1</v>
      </c>
      <c r="V332" s="198">
        <v>0.9</v>
      </c>
      <c r="W332" s="197">
        <v>1</v>
      </c>
      <c r="X332" s="242"/>
      <c r="Y332" s="244"/>
      <c r="Z332" s="244"/>
      <c r="AA332" s="248"/>
      <c r="AB332" s="196"/>
      <c r="AC332" s="199"/>
      <c r="AD332" s="200"/>
      <c r="AE332" s="47"/>
    </row>
    <row r="333" spans="1:31" s="201" customFormat="1" ht="25.5" outlineLevel="1" x14ac:dyDescent="0.25">
      <c r="A333" s="183">
        <v>224</v>
      </c>
      <c r="B333" s="183" t="s">
        <v>497</v>
      </c>
      <c r="C333" s="184" t="s">
        <v>23</v>
      </c>
      <c r="D333" s="184" t="s">
        <v>616</v>
      </c>
      <c r="E333" s="56" t="s">
        <v>614</v>
      </c>
      <c r="F333" s="56" t="s">
        <v>1130</v>
      </c>
      <c r="G333" s="184" t="s">
        <v>87</v>
      </c>
      <c r="H333" s="255" t="s">
        <v>918</v>
      </c>
      <c r="I333" s="184" t="s">
        <v>647</v>
      </c>
      <c r="J333" s="184"/>
      <c r="K333" s="252">
        <v>1</v>
      </c>
      <c r="L333" s="195">
        <v>0.95</v>
      </c>
      <c r="M333" s="74"/>
      <c r="N333" s="196"/>
      <c r="O333" s="197"/>
      <c r="P333" s="197"/>
      <c r="Q333" s="197"/>
      <c r="R333" s="196"/>
      <c r="S333" s="197"/>
      <c r="T333" s="124">
        <v>15</v>
      </c>
      <c r="U333" s="198">
        <v>0.9</v>
      </c>
      <c r="V333" s="198">
        <v>1</v>
      </c>
      <c r="W333" s="197"/>
      <c r="X333" s="242"/>
      <c r="Y333" s="244"/>
      <c r="Z333" s="244"/>
      <c r="AA333" s="248"/>
      <c r="AB333" s="196"/>
      <c r="AC333" s="199"/>
      <c r="AD333" s="200"/>
      <c r="AE333" s="47"/>
    </row>
    <row r="334" spans="1:31" s="68" customFormat="1" outlineLevel="1" x14ac:dyDescent="0.25">
      <c r="A334" s="183"/>
      <c r="B334" s="183"/>
      <c r="C334" s="106" t="s">
        <v>23</v>
      </c>
      <c r="D334" s="184" t="s">
        <v>586</v>
      </c>
      <c r="E334" s="36" t="s">
        <v>585</v>
      </c>
      <c r="F334" s="209" t="s">
        <v>75</v>
      </c>
      <c r="G334" s="182"/>
      <c r="H334" s="255" t="s">
        <v>76</v>
      </c>
      <c r="I334" s="182"/>
      <c r="J334" s="182"/>
      <c r="K334" s="70">
        <v>0</v>
      </c>
      <c r="L334" s="71" t="s">
        <v>76</v>
      </c>
      <c r="M334" s="74"/>
      <c r="N334" s="124"/>
      <c r="O334" s="125"/>
      <c r="P334" s="125"/>
      <c r="Q334" s="125"/>
      <c r="R334" s="124"/>
      <c r="S334" s="125"/>
      <c r="T334" s="124"/>
      <c r="U334" s="82"/>
      <c r="V334" s="82"/>
      <c r="W334" s="125"/>
      <c r="X334" s="186"/>
      <c r="Y334" s="214"/>
      <c r="Z334" s="214"/>
      <c r="AA334" s="247"/>
      <c r="AB334" s="124"/>
      <c r="AC334" s="120"/>
      <c r="AD334" s="73"/>
      <c r="AE334" s="30"/>
    </row>
    <row r="335" spans="1:31" s="68" customFormat="1" ht="38.25" outlineLevel="1" x14ac:dyDescent="0.25">
      <c r="A335" s="183">
        <v>225</v>
      </c>
      <c r="B335" s="183" t="s">
        <v>497</v>
      </c>
      <c r="C335" s="106" t="s">
        <v>23</v>
      </c>
      <c r="D335" s="184" t="s">
        <v>618</v>
      </c>
      <c r="E335" s="36" t="s">
        <v>619</v>
      </c>
      <c r="F335" s="56" t="s">
        <v>1131</v>
      </c>
      <c r="G335" s="203" t="s">
        <v>87</v>
      </c>
      <c r="H335" s="255" t="s">
        <v>930</v>
      </c>
      <c r="I335" s="203" t="s">
        <v>667</v>
      </c>
      <c r="J335" s="203"/>
      <c r="K335" s="70">
        <v>1</v>
      </c>
      <c r="L335" s="195">
        <v>1</v>
      </c>
      <c r="M335" s="47"/>
      <c r="N335" s="124">
        <v>8</v>
      </c>
      <c r="O335" s="125"/>
      <c r="P335" s="125"/>
      <c r="Q335" s="187">
        <v>1</v>
      </c>
      <c r="R335" s="124"/>
      <c r="S335" s="125"/>
      <c r="T335" s="124"/>
      <c r="U335" s="82"/>
      <c r="V335" s="82"/>
      <c r="W335" s="125"/>
      <c r="X335" s="186"/>
      <c r="Y335" s="214"/>
      <c r="Z335" s="214"/>
      <c r="AA335" s="247"/>
      <c r="AB335" s="124"/>
      <c r="AC335" s="120"/>
      <c r="AD335" s="73"/>
      <c r="AE335" s="30"/>
    </row>
    <row r="336" spans="1:31" s="68" customFormat="1" ht="38.25" outlineLevel="1" x14ac:dyDescent="0.25">
      <c r="A336" s="183">
        <v>226</v>
      </c>
      <c r="B336" s="183" t="s">
        <v>497</v>
      </c>
      <c r="C336" s="106" t="s">
        <v>23</v>
      </c>
      <c r="D336" s="184" t="s">
        <v>620</v>
      </c>
      <c r="E336" s="36" t="s">
        <v>622</v>
      </c>
      <c r="F336" s="56" t="s">
        <v>1131</v>
      </c>
      <c r="G336" s="203" t="s">
        <v>87</v>
      </c>
      <c r="H336" s="255" t="s">
        <v>930</v>
      </c>
      <c r="I336" s="203" t="s">
        <v>668</v>
      </c>
      <c r="J336" s="203"/>
      <c r="K336" s="70">
        <v>1</v>
      </c>
      <c r="L336" s="195">
        <v>1</v>
      </c>
      <c r="M336" s="47"/>
      <c r="N336" s="124">
        <v>8</v>
      </c>
      <c r="O336" s="125"/>
      <c r="P336" s="125"/>
      <c r="Q336" s="187">
        <v>1</v>
      </c>
      <c r="R336" s="124"/>
      <c r="S336" s="125"/>
      <c r="T336" s="124"/>
      <c r="U336" s="82"/>
      <c r="V336" s="82"/>
      <c r="W336" s="125"/>
      <c r="X336" s="186"/>
      <c r="Y336" s="214"/>
      <c r="Z336" s="214"/>
      <c r="AA336" s="247"/>
      <c r="AB336" s="124"/>
      <c r="AC336" s="120"/>
      <c r="AD336" s="73"/>
      <c r="AE336" s="30"/>
    </row>
    <row r="337" spans="1:31" s="68" customFormat="1" ht="38.25" outlineLevel="1" x14ac:dyDescent="0.25">
      <c r="A337" s="183">
        <v>227</v>
      </c>
      <c r="B337" s="183" t="s">
        <v>497</v>
      </c>
      <c r="C337" s="106" t="s">
        <v>23</v>
      </c>
      <c r="D337" s="184" t="s">
        <v>621</v>
      </c>
      <c r="E337" s="36" t="s">
        <v>623</v>
      </c>
      <c r="F337" s="56" t="s">
        <v>1131</v>
      </c>
      <c r="G337" s="207" t="s">
        <v>87</v>
      </c>
      <c r="H337" s="255" t="s">
        <v>919</v>
      </c>
      <c r="I337" s="203" t="s">
        <v>669</v>
      </c>
      <c r="J337" s="203"/>
      <c r="K337" s="70">
        <v>1</v>
      </c>
      <c r="L337" s="195">
        <v>0.9</v>
      </c>
      <c r="M337" s="47"/>
      <c r="N337" s="186">
        <v>14</v>
      </c>
      <c r="O337" s="125"/>
      <c r="P337" s="125"/>
      <c r="Q337" s="187">
        <v>0.9</v>
      </c>
      <c r="R337" s="124"/>
      <c r="S337" s="125"/>
      <c r="T337" s="124"/>
      <c r="U337" s="82"/>
      <c r="V337" s="82"/>
      <c r="W337" s="125"/>
      <c r="X337" s="186"/>
      <c r="Y337" s="214"/>
      <c r="Z337" s="214"/>
      <c r="AA337" s="247"/>
      <c r="AB337" s="124"/>
      <c r="AC337" s="120"/>
      <c r="AD337" s="73"/>
      <c r="AE337" s="30"/>
    </row>
    <row r="338" spans="1:31" s="68" customFormat="1" outlineLevel="1" x14ac:dyDescent="0.25">
      <c r="A338" s="183"/>
      <c r="B338" s="183"/>
      <c r="C338" s="106" t="s">
        <v>23</v>
      </c>
      <c r="D338" s="184" t="s">
        <v>849</v>
      </c>
      <c r="E338" s="36" t="s">
        <v>848</v>
      </c>
      <c r="F338" s="56"/>
      <c r="G338" s="261"/>
      <c r="H338" s="261" t="s">
        <v>76</v>
      </c>
      <c r="I338" s="261"/>
      <c r="J338" s="261"/>
      <c r="K338" s="70"/>
      <c r="L338" s="195" t="s">
        <v>76</v>
      </c>
      <c r="M338" s="47"/>
      <c r="N338" s="186"/>
      <c r="O338" s="125"/>
      <c r="P338" s="125"/>
      <c r="Q338" s="187"/>
      <c r="R338" s="124"/>
      <c r="S338" s="125"/>
      <c r="T338" s="124"/>
      <c r="U338" s="82"/>
      <c r="V338" s="82"/>
      <c r="W338" s="125"/>
      <c r="X338" s="186"/>
      <c r="Y338" s="214"/>
      <c r="Z338" s="214"/>
      <c r="AA338" s="247"/>
      <c r="AB338" s="124"/>
      <c r="AC338" s="120"/>
      <c r="AD338" s="73"/>
      <c r="AE338" s="30"/>
    </row>
    <row r="339" spans="1:31" s="68" customFormat="1" ht="38.25" outlineLevel="1" x14ac:dyDescent="0.25">
      <c r="A339" s="183">
        <v>268</v>
      </c>
      <c r="B339" s="183" t="s">
        <v>497</v>
      </c>
      <c r="C339" s="106" t="s">
        <v>23</v>
      </c>
      <c r="D339" s="271" t="s">
        <v>850</v>
      </c>
      <c r="E339" s="272" t="s">
        <v>851</v>
      </c>
      <c r="F339" s="56" t="s">
        <v>1132</v>
      </c>
      <c r="G339" s="268" t="s">
        <v>902</v>
      </c>
      <c r="H339" s="123" t="s">
        <v>921</v>
      </c>
      <c r="I339" s="261"/>
      <c r="J339" s="261"/>
      <c r="K339" s="70">
        <v>1</v>
      </c>
      <c r="L339" s="195">
        <v>0</v>
      </c>
      <c r="M339" s="47"/>
      <c r="N339" s="186"/>
      <c r="O339" s="125"/>
      <c r="P339" s="125"/>
      <c r="Q339" s="187"/>
      <c r="R339" s="124"/>
      <c r="S339" s="125"/>
      <c r="T339" s="124"/>
      <c r="U339" s="82"/>
      <c r="V339" s="82"/>
      <c r="W339" s="125"/>
      <c r="X339" s="186">
        <v>2</v>
      </c>
      <c r="Y339" s="214">
        <v>0</v>
      </c>
      <c r="Z339" s="214">
        <v>0</v>
      </c>
      <c r="AA339" s="247"/>
      <c r="AB339" s="124"/>
      <c r="AC339" s="120"/>
      <c r="AD339" s="73"/>
      <c r="AE339" s="30"/>
    </row>
    <row r="340" spans="1:31" s="68" customFormat="1" ht="38.25" outlineLevel="1" x14ac:dyDescent="0.25">
      <c r="A340" s="183">
        <v>269</v>
      </c>
      <c r="B340" s="183" t="s">
        <v>497</v>
      </c>
      <c r="C340" s="106" t="s">
        <v>23</v>
      </c>
      <c r="D340" s="271" t="s">
        <v>852</v>
      </c>
      <c r="E340" s="272" t="s">
        <v>854</v>
      </c>
      <c r="F340" s="56" t="s">
        <v>1132</v>
      </c>
      <c r="G340" s="268" t="s">
        <v>902</v>
      </c>
      <c r="H340" s="123" t="s">
        <v>921</v>
      </c>
      <c r="I340" s="261"/>
      <c r="J340" s="261"/>
      <c r="K340" s="70">
        <v>1</v>
      </c>
      <c r="L340" s="195">
        <v>0</v>
      </c>
      <c r="M340" s="47"/>
      <c r="N340" s="186"/>
      <c r="O340" s="125"/>
      <c r="P340" s="125"/>
      <c r="Q340" s="187"/>
      <c r="R340" s="124"/>
      <c r="S340" s="125"/>
      <c r="T340" s="124"/>
      <c r="U340" s="82"/>
      <c r="V340" s="82"/>
      <c r="W340" s="125"/>
      <c r="X340" s="186">
        <v>2</v>
      </c>
      <c r="Y340" s="214">
        <v>0</v>
      </c>
      <c r="Z340" s="214">
        <v>0</v>
      </c>
      <c r="AA340" s="247"/>
      <c r="AB340" s="124"/>
      <c r="AC340" s="120"/>
      <c r="AD340" s="73"/>
      <c r="AE340" s="30"/>
    </row>
    <row r="341" spans="1:31" s="68" customFormat="1" ht="38.25" outlineLevel="1" x14ac:dyDescent="0.25">
      <c r="A341" s="183">
        <v>270</v>
      </c>
      <c r="B341" s="183" t="s">
        <v>497</v>
      </c>
      <c r="C341" s="106" t="s">
        <v>23</v>
      </c>
      <c r="D341" s="271" t="s">
        <v>853</v>
      </c>
      <c r="E341" s="272" t="s">
        <v>855</v>
      </c>
      <c r="F341" s="56" t="s">
        <v>1132</v>
      </c>
      <c r="G341" s="268" t="s">
        <v>902</v>
      </c>
      <c r="H341" s="123" t="s">
        <v>921</v>
      </c>
      <c r="I341" s="261"/>
      <c r="J341" s="261"/>
      <c r="K341" s="70">
        <v>1</v>
      </c>
      <c r="L341" s="195">
        <v>0</v>
      </c>
      <c r="M341" s="47"/>
      <c r="N341" s="186"/>
      <c r="O341" s="125"/>
      <c r="P341" s="125"/>
      <c r="Q341" s="187"/>
      <c r="R341" s="124"/>
      <c r="S341" s="125"/>
      <c r="T341" s="124"/>
      <c r="U341" s="82"/>
      <c r="V341" s="82"/>
      <c r="W341" s="125"/>
      <c r="X341" s="186">
        <v>2</v>
      </c>
      <c r="Y341" s="214">
        <v>0</v>
      </c>
      <c r="Z341" s="214">
        <v>0</v>
      </c>
      <c r="AA341" s="247"/>
      <c r="AB341" s="124"/>
      <c r="AC341" s="120"/>
      <c r="AD341" s="73"/>
      <c r="AE341" s="30"/>
    </row>
    <row r="342" spans="1:31" s="68" customFormat="1" ht="16.5" customHeight="1" outlineLevel="1" x14ac:dyDescent="0.25">
      <c r="A342" s="76"/>
      <c r="B342" s="76"/>
      <c r="C342" s="171" t="s">
        <v>23</v>
      </c>
      <c r="D342" s="171" t="s">
        <v>519</v>
      </c>
      <c r="E342" s="171" t="s">
        <v>518</v>
      </c>
      <c r="F342" s="169" t="s">
        <v>75</v>
      </c>
      <c r="G342" s="171"/>
      <c r="H342" s="255" t="s">
        <v>76</v>
      </c>
      <c r="I342" s="171"/>
      <c r="J342" s="171"/>
      <c r="K342" s="70">
        <v>0</v>
      </c>
      <c r="L342" s="71" t="s">
        <v>76</v>
      </c>
      <c r="M342" s="47"/>
      <c r="N342" s="124"/>
      <c r="O342" s="125"/>
      <c r="P342" s="125"/>
      <c r="Q342" s="125"/>
      <c r="R342" s="124"/>
      <c r="S342" s="125"/>
      <c r="T342" s="124"/>
      <c r="U342" s="82"/>
      <c r="V342" s="82"/>
      <c r="W342" s="125"/>
      <c r="X342" s="186"/>
      <c r="Y342" s="214"/>
      <c r="Z342" s="214"/>
      <c r="AA342" s="247"/>
      <c r="AB342" s="124"/>
      <c r="AC342" s="120"/>
      <c r="AD342" s="73"/>
      <c r="AE342" s="30"/>
    </row>
    <row r="343" spans="1:31" s="68" customFormat="1" ht="51" outlineLevel="1" x14ac:dyDescent="0.25">
      <c r="A343" s="76">
        <v>203</v>
      </c>
      <c r="B343" s="172" t="s">
        <v>497</v>
      </c>
      <c r="C343" s="173" t="s">
        <v>23</v>
      </c>
      <c r="D343" s="168" t="s">
        <v>520</v>
      </c>
      <c r="E343" s="174" t="s">
        <v>521</v>
      </c>
      <c r="F343" s="175" t="s">
        <v>1133</v>
      </c>
      <c r="G343" s="170" t="s">
        <v>87</v>
      </c>
      <c r="H343" s="255" t="s">
        <v>1134</v>
      </c>
      <c r="I343" s="170" t="s">
        <v>738</v>
      </c>
      <c r="J343" s="170"/>
      <c r="K343" s="81">
        <v>1</v>
      </c>
      <c r="L343" s="71">
        <v>1</v>
      </c>
      <c r="M343" s="47"/>
      <c r="N343" s="124"/>
      <c r="O343" s="125"/>
      <c r="P343" s="125"/>
      <c r="Q343" s="125"/>
      <c r="R343" s="124"/>
      <c r="S343" s="125"/>
      <c r="T343" s="124">
        <v>6</v>
      </c>
      <c r="U343" s="82">
        <v>1</v>
      </c>
      <c r="V343" s="82">
        <v>1</v>
      </c>
      <c r="W343" s="125"/>
      <c r="X343" s="186"/>
      <c r="Y343" s="214"/>
      <c r="Z343" s="214"/>
      <c r="AA343" s="247"/>
      <c r="AB343" s="124"/>
      <c r="AC343" s="120"/>
      <c r="AD343" s="73"/>
      <c r="AE343" s="30"/>
    </row>
    <row r="344" spans="1:31" s="68" customFormat="1" ht="42.75" customHeight="1" outlineLevel="1" x14ac:dyDescent="0.25">
      <c r="A344" s="76">
        <v>232</v>
      </c>
      <c r="B344" s="172" t="s">
        <v>497</v>
      </c>
      <c r="C344" s="173" t="s">
        <v>23</v>
      </c>
      <c r="D344" s="221" t="s">
        <v>670</v>
      </c>
      <c r="E344" s="174" t="s">
        <v>593</v>
      </c>
      <c r="F344" s="175" t="s">
        <v>1135</v>
      </c>
      <c r="G344" s="224" t="s">
        <v>77</v>
      </c>
      <c r="H344" s="255" t="s">
        <v>1036</v>
      </c>
      <c r="I344" s="224" t="s">
        <v>892</v>
      </c>
      <c r="J344" s="224"/>
      <c r="K344" s="81">
        <v>1</v>
      </c>
      <c r="L344" s="71">
        <v>1</v>
      </c>
      <c r="M344" s="31"/>
      <c r="N344" s="124">
        <v>11</v>
      </c>
      <c r="O344" s="187"/>
      <c r="P344" s="187"/>
      <c r="Q344" s="187">
        <v>1</v>
      </c>
      <c r="R344" s="124"/>
      <c r="S344" s="187"/>
      <c r="T344" s="124"/>
      <c r="U344" s="119"/>
      <c r="V344" s="119"/>
      <c r="W344" s="187"/>
      <c r="X344" s="186"/>
      <c r="Y344" s="214"/>
      <c r="Z344" s="214"/>
      <c r="AA344" s="247"/>
      <c r="AB344" s="124"/>
      <c r="AC344" s="188"/>
      <c r="AD344" s="73"/>
      <c r="AE344" s="30"/>
    </row>
    <row r="345" spans="1:31" s="68" customFormat="1" ht="25.5" outlineLevel="1" x14ac:dyDescent="0.25">
      <c r="A345" s="76">
        <v>271</v>
      </c>
      <c r="B345" s="172" t="s">
        <v>497</v>
      </c>
      <c r="C345" s="173" t="s">
        <v>23</v>
      </c>
      <c r="D345" s="273" t="s">
        <v>856</v>
      </c>
      <c r="E345" s="274" t="s">
        <v>905</v>
      </c>
      <c r="F345" s="175" t="s">
        <v>1136</v>
      </c>
      <c r="G345" s="260" t="s">
        <v>901</v>
      </c>
      <c r="H345" s="123" t="s">
        <v>921</v>
      </c>
      <c r="I345" s="260"/>
      <c r="J345" s="260"/>
      <c r="K345" s="81">
        <v>1</v>
      </c>
      <c r="L345" s="71">
        <v>0</v>
      </c>
      <c r="M345" s="31"/>
      <c r="N345" s="124"/>
      <c r="O345" s="187"/>
      <c r="P345" s="187"/>
      <c r="Q345" s="187"/>
      <c r="R345" s="124"/>
      <c r="S345" s="187"/>
      <c r="T345" s="124"/>
      <c r="U345" s="119"/>
      <c r="V345" s="119"/>
      <c r="W345" s="187"/>
      <c r="X345" s="186">
        <v>2</v>
      </c>
      <c r="Y345" s="214">
        <v>0</v>
      </c>
      <c r="Z345" s="214">
        <v>0</v>
      </c>
      <c r="AA345" s="234"/>
      <c r="AB345" s="124"/>
      <c r="AC345" s="188"/>
      <c r="AD345" s="73"/>
      <c r="AE345" s="30"/>
    </row>
    <row r="346" spans="1:31" s="28" customFormat="1" ht="21" customHeight="1" x14ac:dyDescent="0.25">
      <c r="A346" s="275" t="s">
        <v>212</v>
      </c>
      <c r="B346" s="276"/>
      <c r="C346" s="276"/>
      <c r="D346" s="26"/>
      <c r="E346" s="26"/>
      <c r="F346" s="26"/>
      <c r="G346" s="26"/>
      <c r="H346" s="26" t="s">
        <v>76</v>
      </c>
      <c r="I346" s="26"/>
      <c r="J346" s="26"/>
      <c r="K346" s="26"/>
      <c r="L346" s="26" t="s">
        <v>76</v>
      </c>
      <c r="M346" s="26"/>
      <c r="N346" s="148"/>
      <c r="O346" s="26"/>
      <c r="P346" s="26"/>
      <c r="Q346" s="26"/>
      <c r="R346" s="148"/>
      <c r="S346" s="26"/>
      <c r="T346" s="148"/>
      <c r="U346" s="26"/>
      <c r="V346" s="26"/>
      <c r="W346" s="26"/>
      <c r="X346" s="148"/>
      <c r="Y346" s="26"/>
      <c r="Z346" s="26"/>
      <c r="AA346" s="26"/>
      <c r="AB346" s="148"/>
      <c r="AC346" s="149"/>
      <c r="AD346" s="27"/>
      <c r="AE346" s="17"/>
    </row>
    <row r="347" spans="1:31" s="68" customFormat="1" ht="25.5" outlineLevel="1" x14ac:dyDescent="0.25">
      <c r="A347" s="76"/>
      <c r="B347" s="172"/>
      <c r="C347" s="261" t="s">
        <v>23</v>
      </c>
      <c r="D347" s="123" t="s">
        <v>893</v>
      </c>
      <c r="E347" s="123" t="s">
        <v>894</v>
      </c>
      <c r="F347" s="175"/>
      <c r="G347" s="260"/>
      <c r="H347" s="261" t="s">
        <v>76</v>
      </c>
      <c r="I347" s="260"/>
      <c r="J347" s="260" t="s">
        <v>899</v>
      </c>
      <c r="K347" s="81">
        <v>0</v>
      </c>
      <c r="L347" s="71" t="s">
        <v>76</v>
      </c>
      <c r="M347" s="31"/>
      <c r="N347" s="124"/>
      <c r="O347" s="187"/>
      <c r="P347" s="187"/>
      <c r="Q347" s="187"/>
      <c r="R347" s="124"/>
      <c r="S347" s="187"/>
      <c r="T347" s="124"/>
      <c r="U347" s="119"/>
      <c r="V347" s="119"/>
      <c r="W347" s="187"/>
      <c r="X347" s="186"/>
      <c r="Y347" s="234"/>
      <c r="Z347" s="234"/>
      <c r="AA347" s="234"/>
      <c r="AB347" s="124"/>
      <c r="AC347" s="188"/>
      <c r="AD347" s="73"/>
      <c r="AE347" s="30"/>
    </row>
    <row r="348" spans="1:31" s="68" customFormat="1" ht="25.5" outlineLevel="1" x14ac:dyDescent="0.25">
      <c r="A348" s="76">
        <v>273</v>
      </c>
      <c r="B348" s="172" t="s">
        <v>497</v>
      </c>
      <c r="C348" s="173" t="s">
        <v>23</v>
      </c>
      <c r="D348" s="273" t="s">
        <v>895</v>
      </c>
      <c r="E348" s="274" t="s">
        <v>894</v>
      </c>
      <c r="F348" s="175" t="s">
        <v>1137</v>
      </c>
      <c r="G348" s="263" t="s">
        <v>77</v>
      </c>
      <c r="H348" s="264" t="s">
        <v>1138</v>
      </c>
      <c r="I348" s="263"/>
      <c r="J348" s="263"/>
      <c r="K348" s="81">
        <v>1</v>
      </c>
      <c r="L348" s="71">
        <v>1</v>
      </c>
      <c r="M348" s="31"/>
      <c r="N348" s="124">
        <v>13</v>
      </c>
      <c r="O348" s="187"/>
      <c r="P348" s="187"/>
      <c r="Q348" s="187">
        <v>1</v>
      </c>
      <c r="R348" s="124"/>
      <c r="S348" s="187"/>
      <c r="T348" s="124"/>
      <c r="U348" s="119"/>
      <c r="V348" s="119"/>
      <c r="W348" s="187"/>
      <c r="X348" s="186"/>
      <c r="Y348" s="234"/>
      <c r="Z348" s="234"/>
      <c r="AA348" s="234"/>
      <c r="AB348" s="124"/>
      <c r="AC348" s="188"/>
      <c r="AD348" s="73"/>
      <c r="AE348" s="30"/>
    </row>
    <row r="349" spans="1:31" s="68" customFormat="1" outlineLevel="1" x14ac:dyDescent="0.25">
      <c r="A349" s="76"/>
      <c r="B349" s="172"/>
      <c r="C349" s="267" t="s">
        <v>23</v>
      </c>
      <c r="D349" s="123" t="s">
        <v>898</v>
      </c>
      <c r="E349" s="123" t="s">
        <v>896</v>
      </c>
      <c r="F349" s="175"/>
      <c r="G349" s="266"/>
      <c r="H349" s="267"/>
      <c r="I349" s="266"/>
      <c r="J349" s="266"/>
      <c r="K349" s="81">
        <v>0</v>
      </c>
      <c r="L349" s="71"/>
      <c r="M349" s="31"/>
      <c r="N349" s="124"/>
      <c r="O349" s="187"/>
      <c r="P349" s="187"/>
      <c r="Q349" s="187"/>
      <c r="R349" s="124"/>
      <c r="S349" s="187"/>
      <c r="T349" s="124"/>
      <c r="U349" s="119"/>
      <c r="V349" s="119"/>
      <c r="W349" s="187"/>
      <c r="X349" s="186"/>
      <c r="Y349" s="234"/>
      <c r="Z349" s="234"/>
      <c r="AA349" s="234"/>
      <c r="AB349" s="124"/>
      <c r="AC349" s="188"/>
      <c r="AD349" s="73"/>
      <c r="AE349" s="30"/>
    </row>
    <row r="350" spans="1:31" s="68" customFormat="1" ht="25.5" outlineLevel="1" x14ac:dyDescent="0.25">
      <c r="A350" s="76">
        <v>272</v>
      </c>
      <c r="B350" s="172" t="s">
        <v>497</v>
      </c>
      <c r="C350" s="173" t="s">
        <v>23</v>
      </c>
      <c r="D350" s="273" t="s">
        <v>897</v>
      </c>
      <c r="E350" s="274" t="s">
        <v>896</v>
      </c>
      <c r="F350" s="175" t="s">
        <v>1139</v>
      </c>
      <c r="G350" s="260"/>
      <c r="H350" s="123" t="s">
        <v>921</v>
      </c>
      <c r="I350" s="260"/>
      <c r="J350" s="260"/>
      <c r="K350" s="81">
        <v>1</v>
      </c>
      <c r="L350" s="71">
        <v>0</v>
      </c>
      <c r="M350" s="31"/>
      <c r="N350" s="124"/>
      <c r="O350" s="187"/>
      <c r="P350" s="187"/>
      <c r="Q350" s="187"/>
      <c r="R350" s="124"/>
      <c r="S350" s="187"/>
      <c r="T350" s="124"/>
      <c r="U350" s="119"/>
      <c r="V350" s="119"/>
      <c r="W350" s="187"/>
      <c r="X350" s="186">
        <v>2</v>
      </c>
      <c r="Y350" s="214">
        <v>0</v>
      </c>
      <c r="Z350" s="214">
        <v>0</v>
      </c>
      <c r="AA350" s="234"/>
      <c r="AB350" s="124"/>
      <c r="AC350" s="188"/>
      <c r="AD350" s="73"/>
      <c r="AE350" s="30"/>
    </row>
    <row r="351" spans="1:31" ht="15" customHeight="1" x14ac:dyDescent="0.25">
      <c r="A351" s="42" t="s">
        <v>24</v>
      </c>
      <c r="B351" s="13"/>
      <c r="C351" s="13"/>
      <c r="D351" s="14"/>
      <c r="E351" s="14"/>
      <c r="F351" s="14"/>
      <c r="G351" s="14"/>
      <c r="H351" s="14"/>
      <c r="I351" s="14"/>
      <c r="J351" s="14"/>
      <c r="K351" s="14"/>
      <c r="L351" s="14"/>
      <c r="M351" s="144"/>
      <c r="N351" s="152"/>
      <c r="O351" s="43"/>
      <c r="P351" s="43"/>
      <c r="Q351" s="17"/>
      <c r="R351" s="152"/>
      <c r="S351" s="17"/>
      <c r="T351" s="152"/>
      <c r="U351" s="43"/>
      <c r="V351" s="43"/>
      <c r="W351" s="35"/>
      <c r="X351" s="152"/>
      <c r="Y351" s="35"/>
      <c r="Z351" s="35"/>
      <c r="AA351" s="35"/>
      <c r="AB351" s="152"/>
      <c r="AC351" s="163"/>
      <c r="AD351" s="19"/>
      <c r="AE351" s="30"/>
    </row>
    <row r="377" spans="1:31" x14ac:dyDescent="0.25">
      <c r="A377" s="4"/>
      <c r="B377" s="68"/>
      <c r="C377" s="4"/>
      <c r="D377" s="4"/>
      <c r="E377" s="4"/>
      <c r="F377" s="4"/>
      <c r="G377" s="4"/>
      <c r="H377" s="4"/>
      <c r="I377" s="4"/>
      <c r="J377" s="4"/>
      <c r="K377" s="4"/>
      <c r="L377" s="4"/>
      <c r="M377" s="4"/>
      <c r="N377" s="153"/>
      <c r="O377" s="154"/>
      <c r="P377" s="154"/>
      <c r="Q377" s="154"/>
      <c r="R377" s="153"/>
      <c r="S377" s="154"/>
      <c r="T377" s="153"/>
      <c r="U377" s="154"/>
      <c r="V377" s="154"/>
      <c r="W377" s="154"/>
      <c r="X377" s="153"/>
      <c r="Y377" s="154"/>
      <c r="Z377" s="154"/>
      <c r="AA377" s="154"/>
      <c r="AB377" s="153"/>
      <c r="AC377" s="155"/>
      <c r="AD377" s="4"/>
      <c r="AE377" s="45"/>
    </row>
    <row r="378" spans="1:31" x14ac:dyDescent="0.25">
      <c r="A378" s="4"/>
      <c r="B378" s="68"/>
      <c r="C378" s="4"/>
      <c r="D378" s="4"/>
      <c r="E378" s="4"/>
      <c r="F378" s="4"/>
      <c r="G378" s="4"/>
      <c r="H378" s="4"/>
      <c r="I378" s="4"/>
      <c r="J378" s="4"/>
      <c r="K378" s="4"/>
      <c r="L378" s="4"/>
      <c r="M378" s="4"/>
      <c r="N378" s="153"/>
      <c r="O378" s="154"/>
      <c r="P378" s="154"/>
      <c r="Q378" s="154"/>
      <c r="R378" s="153"/>
      <c r="S378" s="154"/>
      <c r="T378" s="153"/>
      <c r="U378" s="154"/>
      <c r="V378" s="154"/>
      <c r="W378" s="154"/>
      <c r="X378" s="153"/>
      <c r="Y378" s="154"/>
      <c r="Z378" s="154"/>
      <c r="AA378" s="154"/>
      <c r="AB378" s="153"/>
      <c r="AC378" s="155"/>
      <c r="AD378" s="4"/>
      <c r="AE378" s="46"/>
    </row>
    <row r="379" spans="1:31" x14ac:dyDescent="0.25">
      <c r="A379" s="4"/>
      <c r="B379" s="68"/>
      <c r="C379" s="4"/>
      <c r="D379" s="4"/>
      <c r="E379" s="4"/>
      <c r="F379" s="4"/>
      <c r="G379" s="4"/>
      <c r="H379" s="4"/>
      <c r="I379" s="4"/>
      <c r="J379" s="4"/>
      <c r="K379" s="4"/>
      <c r="L379" s="4"/>
      <c r="M379" s="4"/>
      <c r="N379" s="153"/>
      <c r="O379" s="154"/>
      <c r="P379" s="154"/>
      <c r="Q379" s="154"/>
      <c r="R379" s="153"/>
      <c r="S379" s="154"/>
      <c r="T379" s="153"/>
      <c r="U379" s="154"/>
      <c r="V379" s="154"/>
      <c r="W379" s="154"/>
      <c r="X379" s="153"/>
      <c r="Y379" s="154"/>
      <c r="Z379" s="154"/>
      <c r="AA379" s="154"/>
      <c r="AB379" s="153"/>
      <c r="AC379" s="155"/>
      <c r="AD379" s="4"/>
      <c r="AE379" s="47"/>
    </row>
    <row r="382" spans="1:31" x14ac:dyDescent="0.25">
      <c r="A382" s="4"/>
      <c r="B382" s="68"/>
      <c r="C382" s="4"/>
      <c r="D382" s="4"/>
      <c r="E382" s="4"/>
      <c r="F382" s="4"/>
      <c r="G382" s="4"/>
      <c r="H382" s="4"/>
      <c r="I382" s="4"/>
      <c r="J382" s="4"/>
      <c r="K382" s="4"/>
      <c r="L382" s="4"/>
      <c r="M382" s="4"/>
      <c r="N382" s="153"/>
      <c r="O382" s="154"/>
      <c r="P382" s="154"/>
      <c r="Q382" s="154"/>
      <c r="R382" s="153"/>
      <c r="S382" s="154"/>
      <c r="T382" s="153"/>
      <c r="U382" s="154"/>
      <c r="V382" s="154"/>
      <c r="W382" s="154"/>
      <c r="X382" s="153"/>
      <c r="Y382" s="154"/>
      <c r="Z382" s="154"/>
      <c r="AA382" s="154"/>
      <c r="AB382" s="153"/>
      <c r="AC382" s="155"/>
      <c r="AD382" s="4"/>
    </row>
  </sheetData>
  <sheetProtection autoFilter="0"/>
  <protectedRanges>
    <protectedRange sqref="I35:J58 I183:J188 I30:J33 I71:J113 I306:J326 I328:J345 I288:J304 I190:J221 I115:J144 I146:J181 I60:J69 I223:J286 I347:J350" name="Range1"/>
    <protectedRange sqref="AE222" name="Range2_1"/>
    <protectedRange sqref="AE30:AE33 AE35:AE58 AE183:AE188 AE60:AE66 AE328:AE329 AE71:AE96 AE115:AE144 AE146:AE171 AE334:AE345 AE98:AE113 AE178:AE181 AE223:AE305 AE347:AE351" name="Range2_1_1"/>
  </protectedRanges>
  <autoFilter ref="A28:AE351" xr:uid="{25282F58-66CA-4C4D-AF52-48EDE12EEEE4}"/>
  <mergeCells count="67">
    <mergeCell ref="A1:A2"/>
    <mergeCell ref="F4:G4"/>
    <mergeCell ref="F5:G5"/>
    <mergeCell ref="O9:Q9"/>
    <mergeCell ref="AB9:AC9"/>
    <mergeCell ref="R6:S7"/>
    <mergeCell ref="N8:Q8"/>
    <mergeCell ref="R8:S8"/>
    <mergeCell ref="AB6:AC7"/>
    <mergeCell ref="T8:W8"/>
    <mergeCell ref="X8:Y8"/>
    <mergeCell ref="B1:L2"/>
    <mergeCell ref="B3:L3"/>
    <mergeCell ref="B4:E4"/>
    <mergeCell ref="B5:E5"/>
    <mergeCell ref="Y9:AA9"/>
    <mergeCell ref="AB3:AC4"/>
    <mergeCell ref="AE1:AE8"/>
    <mergeCell ref="AB8:AC8"/>
    <mergeCell ref="N1:AC1"/>
    <mergeCell ref="N2:AC2"/>
    <mergeCell ref="N3:Q4"/>
    <mergeCell ref="T6:W6"/>
    <mergeCell ref="T3:W4"/>
    <mergeCell ref="N5:S5"/>
    <mergeCell ref="N6:Q6"/>
    <mergeCell ref="X3:AA4"/>
    <mergeCell ref="X6:AA6"/>
    <mergeCell ref="H27:L27"/>
    <mergeCell ref="R27:S27"/>
    <mergeCell ref="R17:S17"/>
    <mergeCell ref="AB17:AC17"/>
    <mergeCell ref="R18:S18"/>
    <mergeCell ref="AB19:AC19"/>
    <mergeCell ref="R20:S20"/>
    <mergeCell ref="AB20:AC20"/>
    <mergeCell ref="R25:S25"/>
    <mergeCell ref="AB25:AC25"/>
    <mergeCell ref="R21:S21"/>
    <mergeCell ref="R22:S22"/>
    <mergeCell ref="AB22:AC22"/>
    <mergeCell ref="AB21:AC21"/>
    <mergeCell ref="R24:S24"/>
    <mergeCell ref="AB24:AC24"/>
    <mergeCell ref="AB27:AC27"/>
    <mergeCell ref="R16:S16"/>
    <mergeCell ref="R12:S12"/>
    <mergeCell ref="R19:S19"/>
    <mergeCell ref="AB13:AC13"/>
    <mergeCell ref="R13:S13"/>
    <mergeCell ref="R15:S15"/>
    <mergeCell ref="AB12:AC12"/>
    <mergeCell ref="R23:S23"/>
    <mergeCell ref="AB23:AC23"/>
    <mergeCell ref="AB16:AC16"/>
    <mergeCell ref="AB15:AC15"/>
    <mergeCell ref="AB14:AC14"/>
    <mergeCell ref="R14:S14"/>
    <mergeCell ref="R26:S26"/>
    <mergeCell ref="AB26:AC26"/>
    <mergeCell ref="R3:S4"/>
    <mergeCell ref="R9:S9"/>
    <mergeCell ref="U9:W9"/>
    <mergeCell ref="T5:AC5"/>
    <mergeCell ref="AB18:AC18"/>
    <mergeCell ref="R10:S10"/>
    <mergeCell ref="AB10:AC10"/>
  </mergeCells>
  <phoneticPr fontId="19" type="noConversion"/>
  <conditionalFormatting sqref="AB13 L306:L308 O306:Q308 S306:S308 U306:W308 Y306:AA308 AC306:AC308 L190:L192 O190:Q192 S190:S192 U190:W192 Y190:AA192 AC190:AC192 AC204:AC205 Y204:AA205 U204:W205 S204:S205 O204:Q205 L204:L205 O208:Q221 S208:S221 Y208:AA221 AC208:AC221 AC194:AC198 Y194:AA198 U194:W198 S194:S198 O194:Q198 L200:L201 O200:Q201 S200:S201 U200:W201 Y200:AA201 AC200:AC201 AC323:AC326 Y323:AA326 S323:S326 O323:Q326 L323:L326 AC311:AC312 Y311:AA312 U311:W312 S311:S312 O311:Q312 L311:L312 L315:L316 O315:Q316 S315:S316 U315:W316 Y315:AA316 AC315:AC316 AC319:AC320 Y319:AA320 U319:W320 S319:S320 O319:Q320 L319:L320 U208:W221 S146:S181 U146:W181 Y146:AA181 AC146:AC181 L146:L181 O146:Q181 L194:L198 L208:L221 L347:L350 AA349:AA350 AA347 AC347:AC350 U347:W350 S347:S350 O347:Q350 Y350:Z350 Y348:AA348 U323:W326">
    <cfRule type="expression" dxfId="1506" priority="2175" stopIfTrue="1">
      <formula>L13=""</formula>
    </cfRule>
    <cfRule type="expression" dxfId="1505" priority="2176" stopIfTrue="1">
      <formula>L13&lt;=0</formula>
    </cfRule>
    <cfRule type="expression" dxfId="1504" priority="2177" stopIfTrue="1">
      <formula>L13&lt;1</formula>
    </cfRule>
    <cfRule type="expression" dxfId="1503" priority="2178">
      <formula>L13&gt;=1</formula>
    </cfRule>
  </conditionalFormatting>
  <conditionalFormatting sqref="AB12">
    <cfRule type="expression" dxfId="1502" priority="2179" stopIfTrue="1">
      <formula>AB12=""</formula>
    </cfRule>
    <cfRule type="expression" dxfId="1501" priority="2180" stopIfTrue="1">
      <formula>AB12&lt;=0</formula>
    </cfRule>
    <cfRule type="expression" dxfId="1500" priority="2181" stopIfTrue="1">
      <formula>AB12&lt;1</formula>
    </cfRule>
    <cfRule type="expression" dxfId="1499" priority="2182">
      <formula>AB12&gt;=1</formula>
    </cfRule>
  </conditionalFormatting>
  <conditionalFormatting sqref="O9">
    <cfRule type="expression" dxfId="1498" priority="2103" stopIfTrue="1">
      <formula>O9=""</formula>
    </cfRule>
    <cfRule type="expression" dxfId="1497" priority="2104" stopIfTrue="1">
      <formula>O9&lt;=0</formula>
    </cfRule>
    <cfRule type="expression" dxfId="1496" priority="2105" stopIfTrue="1">
      <formula>O9&lt;1</formula>
    </cfRule>
    <cfRule type="expression" dxfId="1495" priority="2106">
      <formula>O9&gt;=1</formula>
    </cfRule>
  </conditionalFormatting>
  <conditionalFormatting sqref="O9">
    <cfRule type="expression" dxfId="1494" priority="2099" stopIfTrue="1">
      <formula>O9=""</formula>
    </cfRule>
    <cfRule type="expression" dxfId="1493" priority="2100" stopIfTrue="1">
      <formula>O9&lt;=0</formula>
    </cfRule>
    <cfRule type="expression" dxfId="1492" priority="2101" stopIfTrue="1">
      <formula>O9&lt;1</formula>
    </cfRule>
    <cfRule type="expression" dxfId="1491" priority="2102">
      <formula>O9&gt;=1</formula>
    </cfRule>
  </conditionalFormatting>
  <conditionalFormatting sqref="AB14">
    <cfRule type="expression" dxfId="1490" priority="2171" stopIfTrue="1">
      <formula>AB14=""</formula>
    </cfRule>
    <cfRule type="expression" dxfId="1489" priority="2172" stopIfTrue="1">
      <formula>AB14&lt;=0</formula>
    </cfRule>
    <cfRule type="expression" dxfId="1488" priority="2173" stopIfTrue="1">
      <formula>AB14&lt;1</formula>
    </cfRule>
    <cfRule type="expression" dxfId="1487" priority="2174">
      <formula>AB14&gt;=1</formula>
    </cfRule>
  </conditionalFormatting>
  <conditionalFormatting sqref="AB16">
    <cfRule type="expression" dxfId="1486" priority="2163" stopIfTrue="1">
      <formula>AB16=""</formula>
    </cfRule>
    <cfRule type="expression" dxfId="1485" priority="2164" stopIfTrue="1">
      <formula>AB16&lt;=0</formula>
    </cfRule>
    <cfRule type="expression" dxfId="1484" priority="2165" stopIfTrue="1">
      <formula>AB16&lt;1</formula>
    </cfRule>
    <cfRule type="expression" dxfId="1483" priority="2166">
      <formula>AB16&gt;=1</formula>
    </cfRule>
  </conditionalFormatting>
  <conditionalFormatting sqref="AB15">
    <cfRule type="expression" dxfId="1482" priority="2167" stopIfTrue="1">
      <formula>AB15=""</formula>
    </cfRule>
    <cfRule type="expression" dxfId="1481" priority="2168" stopIfTrue="1">
      <formula>AB15&lt;=0</formula>
    </cfRule>
    <cfRule type="expression" dxfId="1480" priority="2169" stopIfTrue="1">
      <formula>AB15&lt;1</formula>
    </cfRule>
    <cfRule type="expression" dxfId="1479" priority="2170">
      <formula>AB15&gt;=1</formula>
    </cfRule>
  </conditionalFormatting>
  <conditionalFormatting sqref="AB17">
    <cfRule type="expression" dxfId="1478" priority="2159" stopIfTrue="1">
      <formula>AB17=""</formula>
    </cfRule>
    <cfRule type="expression" dxfId="1477" priority="2160" stopIfTrue="1">
      <formula>AB17&lt;=0</formula>
    </cfRule>
    <cfRule type="expression" dxfId="1476" priority="2161" stopIfTrue="1">
      <formula>AB17&lt;1</formula>
    </cfRule>
    <cfRule type="expression" dxfId="1475" priority="2162">
      <formula>AB17&gt;=1</formula>
    </cfRule>
  </conditionalFormatting>
  <conditionalFormatting sqref="R13">
    <cfRule type="expression" dxfId="1474" priority="2151" stopIfTrue="1">
      <formula>R13=""</formula>
    </cfRule>
    <cfRule type="expression" dxfId="1473" priority="2152" stopIfTrue="1">
      <formula>R13&lt;=0</formula>
    </cfRule>
    <cfRule type="expression" dxfId="1472" priority="2153" stopIfTrue="1">
      <formula>R13&lt;1</formula>
    </cfRule>
    <cfRule type="expression" dxfId="1471" priority="2154">
      <formula>R13&gt;=1</formula>
    </cfRule>
  </conditionalFormatting>
  <conditionalFormatting sqref="R14">
    <cfRule type="expression" dxfId="1470" priority="2147" stopIfTrue="1">
      <formula>R14=""</formula>
    </cfRule>
    <cfRule type="expression" dxfId="1469" priority="2148" stopIfTrue="1">
      <formula>R14&lt;=0</formula>
    </cfRule>
    <cfRule type="expression" dxfId="1468" priority="2149" stopIfTrue="1">
      <formula>R14&lt;1</formula>
    </cfRule>
    <cfRule type="expression" dxfId="1467" priority="2150">
      <formula>R14&gt;=1</formula>
    </cfRule>
  </conditionalFormatting>
  <conditionalFormatting sqref="R15">
    <cfRule type="expression" dxfId="1466" priority="2143" stopIfTrue="1">
      <formula>R15=""</formula>
    </cfRule>
    <cfRule type="expression" dxfId="1465" priority="2144" stopIfTrue="1">
      <formula>R15&lt;=0</formula>
    </cfRule>
    <cfRule type="expression" dxfId="1464" priority="2145" stopIfTrue="1">
      <formula>R15&lt;1</formula>
    </cfRule>
    <cfRule type="expression" dxfId="1463" priority="2146">
      <formula>R15&gt;=1</formula>
    </cfRule>
  </conditionalFormatting>
  <conditionalFormatting sqref="R16">
    <cfRule type="expression" dxfId="1462" priority="2139" stopIfTrue="1">
      <formula>R16=""</formula>
    </cfRule>
    <cfRule type="expression" dxfId="1461" priority="2140" stopIfTrue="1">
      <formula>R16&lt;=0</formula>
    </cfRule>
    <cfRule type="expression" dxfId="1460" priority="2141" stopIfTrue="1">
      <formula>R16&lt;1</formula>
    </cfRule>
    <cfRule type="expression" dxfId="1459" priority="2142">
      <formula>R16&gt;=1</formula>
    </cfRule>
  </conditionalFormatting>
  <conditionalFormatting sqref="R17">
    <cfRule type="expression" dxfId="1458" priority="2135" stopIfTrue="1">
      <formula>R17=""</formula>
    </cfRule>
    <cfRule type="expression" dxfId="1457" priority="2136" stopIfTrue="1">
      <formula>R17&lt;=0</formula>
    </cfRule>
    <cfRule type="expression" dxfId="1456" priority="2137" stopIfTrue="1">
      <formula>R17&lt;1</formula>
    </cfRule>
    <cfRule type="expression" dxfId="1455" priority="2138">
      <formula>R17&gt;=1</formula>
    </cfRule>
  </conditionalFormatting>
  <conditionalFormatting sqref="R9">
    <cfRule type="expression" dxfId="1454" priority="2131" stopIfTrue="1">
      <formula>R9=""</formula>
    </cfRule>
    <cfRule type="expression" dxfId="1453" priority="2132" stopIfTrue="1">
      <formula>R9&lt;=0</formula>
    </cfRule>
    <cfRule type="expression" dxfId="1452" priority="2133" stopIfTrue="1">
      <formula>R9&lt;1</formula>
    </cfRule>
    <cfRule type="expression" dxfId="1451" priority="2134">
      <formula>R9&gt;=1</formula>
    </cfRule>
  </conditionalFormatting>
  <conditionalFormatting sqref="R12">
    <cfRule type="expression" dxfId="1450" priority="2155" stopIfTrue="1">
      <formula>R12=""</formula>
    </cfRule>
    <cfRule type="expression" dxfId="1449" priority="2156" stopIfTrue="1">
      <formula>R12&lt;=0</formula>
    </cfRule>
    <cfRule type="expression" dxfId="1448" priority="2157" stopIfTrue="1">
      <formula>R12&lt;1</formula>
    </cfRule>
    <cfRule type="expression" dxfId="1447" priority="2158">
      <formula>R12&gt;=1</formula>
    </cfRule>
  </conditionalFormatting>
  <conditionalFormatting sqref="AB9">
    <cfRule type="expression" dxfId="1446" priority="2011" stopIfTrue="1">
      <formula>AB9=""</formula>
    </cfRule>
    <cfRule type="expression" dxfId="1445" priority="2012" stopIfTrue="1">
      <formula>AB9&lt;=0</formula>
    </cfRule>
    <cfRule type="expression" dxfId="1444" priority="2013" stopIfTrue="1">
      <formula>AB9&lt;1</formula>
    </cfRule>
    <cfRule type="expression" dxfId="1443" priority="2014">
      <formula>AB9&gt;=1</formula>
    </cfRule>
  </conditionalFormatting>
  <conditionalFormatting sqref="O10">
    <cfRule type="expression" dxfId="1442" priority="2107" stopIfTrue="1">
      <formula>O10=""</formula>
    </cfRule>
    <cfRule type="expression" dxfId="1441" priority="2108" stopIfTrue="1">
      <formula>O10&lt;=0</formula>
    </cfRule>
    <cfRule type="expression" dxfId="1440" priority="2109" stopIfTrue="1">
      <formula>O10&lt;1</formula>
    </cfRule>
    <cfRule type="expression" dxfId="1439" priority="2110">
      <formula>O10&gt;=1</formula>
    </cfRule>
  </conditionalFormatting>
  <conditionalFormatting sqref="Q10">
    <cfRule type="expression" dxfId="1438" priority="2123" stopIfTrue="1">
      <formula>Q10=""</formula>
    </cfRule>
    <cfRule type="expression" dxfId="1437" priority="2124" stopIfTrue="1">
      <formula>Q10&lt;=0</formula>
    </cfRule>
    <cfRule type="expression" dxfId="1436" priority="2125" stopIfTrue="1">
      <formula>Q10&lt;1</formula>
    </cfRule>
    <cfRule type="expression" dxfId="1435" priority="2126">
      <formula>Q10&gt;=1</formula>
    </cfRule>
  </conditionalFormatting>
  <conditionalFormatting sqref="Q10">
    <cfRule type="expression" dxfId="1434" priority="2127" stopIfTrue="1">
      <formula>Q10=""</formula>
    </cfRule>
    <cfRule type="expression" dxfId="1433" priority="2128" stopIfTrue="1">
      <formula>Q10&lt;=0</formula>
    </cfRule>
    <cfRule type="expression" dxfId="1432" priority="2129" stopIfTrue="1">
      <formula>Q10&lt;1</formula>
    </cfRule>
    <cfRule type="expression" dxfId="1431" priority="2130">
      <formula>Q10&gt;=1</formula>
    </cfRule>
  </conditionalFormatting>
  <conditionalFormatting sqref="P10">
    <cfRule type="expression" dxfId="1430" priority="2115" stopIfTrue="1">
      <formula>P10=""</formula>
    </cfRule>
    <cfRule type="expression" dxfId="1429" priority="2116" stopIfTrue="1">
      <formula>P10&lt;=0</formula>
    </cfRule>
    <cfRule type="expression" dxfId="1428" priority="2117" stopIfTrue="1">
      <formula>P10&lt;1</formula>
    </cfRule>
    <cfRule type="expression" dxfId="1427" priority="2118">
      <formula>P10&gt;=1</formula>
    </cfRule>
  </conditionalFormatting>
  <conditionalFormatting sqref="P10">
    <cfRule type="expression" dxfId="1426" priority="2119" stopIfTrue="1">
      <formula>P10=""</formula>
    </cfRule>
    <cfRule type="expression" dxfId="1425" priority="2120" stopIfTrue="1">
      <formula>P10&lt;=0</formula>
    </cfRule>
    <cfRule type="expression" dxfId="1424" priority="2121" stopIfTrue="1">
      <formula>P10&lt;1</formula>
    </cfRule>
    <cfRule type="expression" dxfId="1423" priority="2122">
      <formula>P10&gt;=1</formula>
    </cfRule>
  </conditionalFormatting>
  <conditionalFormatting sqref="O10">
    <cfRule type="expression" dxfId="1422" priority="2111" stopIfTrue="1">
      <formula>O10=""</formula>
    </cfRule>
    <cfRule type="expression" dxfId="1421" priority="2112" stopIfTrue="1">
      <formula>O10&lt;=0</formula>
    </cfRule>
    <cfRule type="expression" dxfId="1420" priority="2113" stopIfTrue="1">
      <formula>O10&lt;1</formula>
    </cfRule>
    <cfRule type="expression" dxfId="1419" priority="2114">
      <formula>O10&gt;=1</formula>
    </cfRule>
  </conditionalFormatting>
  <conditionalFormatting sqref="O12:O17">
    <cfRule type="expression" dxfId="1418" priority="2087" stopIfTrue="1">
      <formula>O12=""</formula>
    </cfRule>
    <cfRule type="expression" dxfId="1417" priority="2088" stopIfTrue="1">
      <formula>O12&lt;=0</formula>
    </cfRule>
    <cfRule type="expression" dxfId="1416" priority="2089" stopIfTrue="1">
      <formula>O12&lt;1</formula>
    </cfRule>
    <cfRule type="expression" dxfId="1415" priority="2090">
      <formula>O12&gt;=1</formula>
    </cfRule>
  </conditionalFormatting>
  <conditionalFormatting sqref="Q12:Q17">
    <cfRule type="expression" dxfId="1414" priority="2095" stopIfTrue="1">
      <formula>Q12=""</formula>
    </cfRule>
    <cfRule type="expression" dxfId="1413" priority="2096" stopIfTrue="1">
      <formula>Q12&lt;=0</formula>
    </cfRule>
    <cfRule type="expression" dxfId="1412" priority="2097" stopIfTrue="1">
      <formula>Q12&lt;1</formula>
    </cfRule>
    <cfRule type="expression" dxfId="1411" priority="2098">
      <formula>Q12&gt;=1</formula>
    </cfRule>
  </conditionalFormatting>
  <conditionalFormatting sqref="P12:P17">
    <cfRule type="expression" dxfId="1410" priority="2091" stopIfTrue="1">
      <formula>P12=""</formula>
    </cfRule>
    <cfRule type="expression" dxfId="1409" priority="2092" stopIfTrue="1">
      <formula>P12&lt;=0</formula>
    </cfRule>
    <cfRule type="expression" dxfId="1408" priority="2093" stopIfTrue="1">
      <formula>P12&lt;1</formula>
    </cfRule>
    <cfRule type="expression" dxfId="1407" priority="2094">
      <formula>P12&gt;=1</formula>
    </cfRule>
  </conditionalFormatting>
  <conditionalFormatting sqref="AB10">
    <cfRule type="expression" dxfId="1406" priority="2031" stopIfTrue="1">
      <formula>AB10=""</formula>
    </cfRule>
    <cfRule type="expression" dxfId="1405" priority="2032" stopIfTrue="1">
      <formula>AB10&lt;=0</formula>
    </cfRule>
    <cfRule type="expression" dxfId="1404" priority="2033" stopIfTrue="1">
      <formula>AB10&lt;1</formula>
    </cfRule>
    <cfRule type="expression" dxfId="1403" priority="2034">
      <formula>AB10&gt;=1</formula>
    </cfRule>
  </conditionalFormatting>
  <conditionalFormatting sqref="R10">
    <cfRule type="expression" dxfId="1402" priority="2039" stopIfTrue="1">
      <formula>R10=""</formula>
    </cfRule>
    <cfRule type="expression" dxfId="1401" priority="2040" stopIfTrue="1">
      <formula>R10&lt;=0</formula>
    </cfRule>
    <cfRule type="expression" dxfId="1400" priority="2041" stopIfTrue="1">
      <formula>R10&lt;1</formula>
    </cfRule>
    <cfRule type="expression" dxfId="1399" priority="2042">
      <formula>R10&gt;=1</formula>
    </cfRule>
  </conditionalFormatting>
  <conditionalFormatting sqref="R10">
    <cfRule type="expression" dxfId="1398" priority="2035" stopIfTrue="1">
      <formula>R10=""</formula>
    </cfRule>
    <cfRule type="expression" dxfId="1397" priority="2036" stopIfTrue="1">
      <formula>R10&lt;=0</formula>
    </cfRule>
    <cfRule type="expression" dxfId="1396" priority="2037" stopIfTrue="1">
      <formula>R10&lt;1</formula>
    </cfRule>
    <cfRule type="expression" dxfId="1395" priority="2038">
      <formula>R10&gt;=1</formula>
    </cfRule>
  </conditionalFormatting>
  <conditionalFormatting sqref="AB10">
    <cfRule type="expression" dxfId="1394" priority="2027" stopIfTrue="1">
      <formula>AB10=""</formula>
    </cfRule>
    <cfRule type="expression" dxfId="1393" priority="2028" stopIfTrue="1">
      <formula>AB10&lt;=0</formula>
    </cfRule>
    <cfRule type="expression" dxfId="1392" priority="2029" stopIfTrue="1">
      <formula>AB10&lt;1</formula>
    </cfRule>
    <cfRule type="expression" dxfId="1391" priority="2030">
      <formula>AB10&gt;=1</formula>
    </cfRule>
  </conditionalFormatting>
  <conditionalFormatting sqref="AB9">
    <cfRule type="expression" dxfId="1390" priority="2015" stopIfTrue="1">
      <formula>AB9=""</formula>
    </cfRule>
    <cfRule type="expression" dxfId="1389" priority="2016" stopIfTrue="1">
      <formula>AB9&lt;=0</formula>
    </cfRule>
    <cfRule type="expression" dxfId="1388" priority="2017" stopIfTrue="1">
      <formula>AB9&lt;1</formula>
    </cfRule>
    <cfRule type="expression" dxfId="1387" priority="2018">
      <formula>AB9&gt;=1</formula>
    </cfRule>
  </conditionalFormatting>
  <conditionalFormatting sqref="U10">
    <cfRule type="expression" dxfId="1386" priority="2063" stopIfTrue="1">
      <formula>U10=""</formula>
    </cfRule>
    <cfRule type="expression" dxfId="1385" priority="2064" stopIfTrue="1">
      <formula>U10&lt;=0</formula>
    </cfRule>
    <cfRule type="expression" dxfId="1384" priority="2065" stopIfTrue="1">
      <formula>U10&lt;1</formula>
    </cfRule>
    <cfRule type="expression" dxfId="1383" priority="2066">
      <formula>U10&gt;=1</formula>
    </cfRule>
  </conditionalFormatting>
  <conditionalFormatting sqref="W10">
    <cfRule type="expression" dxfId="1382" priority="2079" stopIfTrue="1">
      <formula>W10=""</formula>
    </cfRule>
    <cfRule type="expression" dxfId="1381" priority="2080" stopIfTrue="1">
      <formula>W10&lt;=0</formula>
    </cfRule>
    <cfRule type="expression" dxfId="1380" priority="2081" stopIfTrue="1">
      <formula>W10&lt;1</formula>
    </cfRule>
    <cfRule type="expression" dxfId="1379" priority="2082">
      <formula>W10&gt;=1</formula>
    </cfRule>
  </conditionalFormatting>
  <conditionalFormatting sqref="W10">
    <cfRule type="expression" dxfId="1378" priority="2083" stopIfTrue="1">
      <formula>W10=""</formula>
    </cfRule>
    <cfRule type="expression" dxfId="1377" priority="2084" stopIfTrue="1">
      <formula>W10&lt;=0</formula>
    </cfRule>
    <cfRule type="expression" dxfId="1376" priority="2085" stopIfTrue="1">
      <formula>W10&lt;1</formula>
    </cfRule>
    <cfRule type="expression" dxfId="1375" priority="2086">
      <formula>W10&gt;=1</formula>
    </cfRule>
  </conditionalFormatting>
  <conditionalFormatting sqref="V10">
    <cfRule type="expression" dxfId="1374" priority="2071" stopIfTrue="1">
      <formula>V10=""</formula>
    </cfRule>
    <cfRule type="expression" dxfId="1373" priority="2072" stopIfTrue="1">
      <formula>V10&lt;=0</formula>
    </cfRule>
    <cfRule type="expression" dxfId="1372" priority="2073" stopIfTrue="1">
      <formula>V10&lt;1</formula>
    </cfRule>
    <cfRule type="expression" dxfId="1371" priority="2074">
      <formula>V10&gt;=1</formula>
    </cfRule>
  </conditionalFormatting>
  <conditionalFormatting sqref="V10">
    <cfRule type="expression" dxfId="1370" priority="2075" stopIfTrue="1">
      <formula>V10=""</formula>
    </cfRule>
    <cfRule type="expression" dxfId="1369" priority="2076" stopIfTrue="1">
      <formula>V10&lt;=0</formula>
    </cfRule>
    <cfRule type="expression" dxfId="1368" priority="2077" stopIfTrue="1">
      <formula>V10&lt;1</formula>
    </cfRule>
    <cfRule type="expression" dxfId="1367" priority="2078">
      <formula>V10&gt;=1</formula>
    </cfRule>
  </conditionalFormatting>
  <conditionalFormatting sqref="U10">
    <cfRule type="expression" dxfId="1366" priority="2067" stopIfTrue="1">
      <formula>U10=""</formula>
    </cfRule>
    <cfRule type="expression" dxfId="1365" priority="2068" stopIfTrue="1">
      <formula>U10&lt;=0</formula>
    </cfRule>
    <cfRule type="expression" dxfId="1364" priority="2069" stopIfTrue="1">
      <formula>U10&lt;1</formula>
    </cfRule>
    <cfRule type="expression" dxfId="1363" priority="2070">
      <formula>U10&gt;=1</formula>
    </cfRule>
  </conditionalFormatting>
  <conditionalFormatting sqref="U9">
    <cfRule type="expression" dxfId="1362" priority="2055" stopIfTrue="1">
      <formula>U9=""</formula>
    </cfRule>
    <cfRule type="expression" dxfId="1361" priority="2056" stopIfTrue="1">
      <formula>U9&lt;=0</formula>
    </cfRule>
    <cfRule type="expression" dxfId="1360" priority="2057" stopIfTrue="1">
      <formula>U9&lt;1</formula>
    </cfRule>
    <cfRule type="expression" dxfId="1359" priority="2058">
      <formula>U9&gt;=1</formula>
    </cfRule>
  </conditionalFormatting>
  <conditionalFormatting sqref="U9">
    <cfRule type="expression" dxfId="1358" priority="2059" stopIfTrue="1">
      <formula>U9=""</formula>
    </cfRule>
    <cfRule type="expression" dxfId="1357" priority="2060" stopIfTrue="1">
      <formula>U9&lt;=0</formula>
    </cfRule>
    <cfRule type="expression" dxfId="1356" priority="2061" stopIfTrue="1">
      <formula>U9&lt;1</formula>
    </cfRule>
    <cfRule type="expression" dxfId="1355" priority="2062">
      <formula>U9&gt;=1</formula>
    </cfRule>
  </conditionalFormatting>
  <conditionalFormatting sqref="U12:U17">
    <cfRule type="expression" dxfId="1354" priority="2043" stopIfTrue="1">
      <formula>U12=""</formula>
    </cfRule>
    <cfRule type="expression" dxfId="1353" priority="2044" stopIfTrue="1">
      <formula>U12&lt;=0</formula>
    </cfRule>
    <cfRule type="expression" dxfId="1352" priority="2045" stopIfTrue="1">
      <formula>U12&lt;1</formula>
    </cfRule>
    <cfRule type="expression" dxfId="1351" priority="2046">
      <formula>U12&gt;=1</formula>
    </cfRule>
  </conditionalFormatting>
  <conditionalFormatting sqref="W12:W17">
    <cfRule type="expression" dxfId="1350" priority="2051" stopIfTrue="1">
      <formula>W12=""</formula>
    </cfRule>
    <cfRule type="expression" dxfId="1349" priority="2052" stopIfTrue="1">
      <formula>W12&lt;=0</formula>
    </cfRule>
    <cfRule type="expression" dxfId="1348" priority="2053" stopIfTrue="1">
      <formula>W12&lt;1</formula>
    </cfRule>
    <cfRule type="expression" dxfId="1347" priority="2054">
      <formula>W12&gt;=1</formula>
    </cfRule>
  </conditionalFormatting>
  <conditionalFormatting sqref="V12:V17">
    <cfRule type="expression" dxfId="1346" priority="2047" stopIfTrue="1">
      <formula>V12=""</formula>
    </cfRule>
    <cfRule type="expression" dxfId="1345" priority="2048" stopIfTrue="1">
      <formula>V12&lt;=0</formula>
    </cfRule>
    <cfRule type="expression" dxfId="1344" priority="2049" stopIfTrue="1">
      <formula>V12&lt;1</formula>
    </cfRule>
    <cfRule type="expression" dxfId="1343" priority="2050">
      <formula>V12&gt;=1</formula>
    </cfRule>
  </conditionalFormatting>
  <conditionalFormatting sqref="L30:L33">
    <cfRule type="expression" dxfId="1342" priority="2007" stopIfTrue="1">
      <formula>L30=""</formula>
    </cfRule>
    <cfRule type="expression" dxfId="1341" priority="2008" stopIfTrue="1">
      <formula>L30&lt;=0</formula>
    </cfRule>
    <cfRule type="expression" dxfId="1340" priority="2009" stopIfTrue="1">
      <formula>L30&lt;1</formula>
    </cfRule>
    <cfRule type="expression" dxfId="1339" priority="2010">
      <formula>L30&gt;=1</formula>
    </cfRule>
  </conditionalFormatting>
  <conditionalFormatting sqref="O30:O33 S30:S33 W30:W33 Y30:AA33 AC30:AC33">
    <cfRule type="expression" dxfId="1338" priority="2003" stopIfTrue="1">
      <formula>O30=""</formula>
    </cfRule>
    <cfRule type="expression" dxfId="1337" priority="2004" stopIfTrue="1">
      <formula>O30&lt;=0</formula>
    </cfRule>
    <cfRule type="expression" dxfId="1336" priority="2005" stopIfTrue="1">
      <formula>O30&lt;1</formula>
    </cfRule>
    <cfRule type="expression" dxfId="1335" priority="2006">
      <formula>O30&gt;=1</formula>
    </cfRule>
  </conditionalFormatting>
  <conditionalFormatting sqref="O30:O33 S30:S33 W30:W33 Y30:AA33 AC30:AC33">
    <cfRule type="expression" dxfId="1334" priority="1999" stopIfTrue="1">
      <formula>O30=""</formula>
    </cfRule>
    <cfRule type="expression" dxfId="1333" priority="2000" stopIfTrue="1">
      <formula>O30&lt;=0</formula>
    </cfRule>
    <cfRule type="expression" dxfId="1332" priority="2001" stopIfTrue="1">
      <formula>O30&lt;1</formula>
    </cfRule>
    <cfRule type="expression" dxfId="1331" priority="2002">
      <formula>O30&gt;=1</formula>
    </cfRule>
  </conditionalFormatting>
  <conditionalFormatting sqref="R30:R33 R306:R308 X306:X308 AB306:AB308 R190:R192 X190:X192 AB190:AB192 AB204:AB205 X204:X205 R204:R205 R208:R221 X208:X221 AB208:AB221 AB194:AB198 X194:X195 R194:R198 R200:R201 X200:X201 AB200:AB201 AB323:AB326 X323:X326 R323:R326 AB311:AB312 X311:X312 R311:R312 R315:R316 X315:X316 AB315:AB316 AB319:AB320 X319:X320 R319:R320 R281:R282 X281:X282 AB281:AB282 R146:R181 X146:X181 AB146:AB181 AB284:AB286 X284:X285 R284:R286 X197:X198 R347:R350 AB347:AB350 X347:X350">
    <cfRule type="expression" dxfId="1330" priority="1992" stopIfTrue="1">
      <formula>S30=""</formula>
    </cfRule>
    <cfRule type="expression" dxfId="1329" priority="1993" stopIfTrue="1">
      <formula>AND(S30&lt;&gt;"",R30&lt;1)</formula>
    </cfRule>
    <cfRule type="expression" dxfId="1328" priority="1994">
      <formula>AND(S30&lt;&gt;"",R30&gt;=1)</formula>
    </cfRule>
  </conditionalFormatting>
  <conditionalFormatting sqref="X30:X33">
    <cfRule type="expression" dxfId="1327" priority="1989" stopIfTrue="1">
      <formula>Y30=""</formula>
    </cfRule>
    <cfRule type="expression" dxfId="1326" priority="1990" stopIfTrue="1">
      <formula>AND(Y30&lt;&gt;"",X30&lt;1)</formula>
    </cfRule>
    <cfRule type="expression" dxfId="1325" priority="1991">
      <formula>AND(Y30&lt;&gt;"",X30&gt;=1)</formula>
    </cfRule>
  </conditionalFormatting>
  <conditionalFormatting sqref="AB30:AB33">
    <cfRule type="expression" dxfId="1324" priority="1986" stopIfTrue="1">
      <formula>AC30=""</formula>
    </cfRule>
    <cfRule type="expression" dxfId="1323" priority="1987" stopIfTrue="1">
      <formula>AND(AC30&lt;&gt;"",AB30&lt;1)</formula>
    </cfRule>
    <cfRule type="expression" dxfId="1322" priority="1988">
      <formula>AND(AC30&lt;&gt;"",AB30&gt;=1)</formula>
    </cfRule>
  </conditionalFormatting>
  <conditionalFormatting sqref="U30:U33">
    <cfRule type="expression" dxfId="1321" priority="1982" stopIfTrue="1">
      <formula>U30=""</formula>
    </cfRule>
    <cfRule type="expression" dxfId="1320" priority="1983" stopIfTrue="1">
      <formula>U30&lt;=0</formula>
    </cfRule>
    <cfRule type="expression" dxfId="1319" priority="1984" stopIfTrue="1">
      <formula>U30&lt;1</formula>
    </cfRule>
    <cfRule type="expression" dxfId="1318" priority="1985">
      <formula>U30&gt;=1</formula>
    </cfRule>
  </conditionalFormatting>
  <conditionalFormatting sqref="U30:U33">
    <cfRule type="expression" dxfId="1317" priority="1978" stopIfTrue="1">
      <formula>U30=""</formula>
    </cfRule>
    <cfRule type="expression" dxfId="1316" priority="1979" stopIfTrue="1">
      <formula>U30&lt;=0</formula>
    </cfRule>
    <cfRule type="expression" dxfId="1315" priority="1980" stopIfTrue="1">
      <formula>U30&lt;1</formula>
    </cfRule>
    <cfRule type="expression" dxfId="1314" priority="1981">
      <formula>U30&gt;=1</formula>
    </cfRule>
  </conditionalFormatting>
  <conditionalFormatting sqref="V30:V33">
    <cfRule type="expression" dxfId="1313" priority="1974" stopIfTrue="1">
      <formula>V30=""</formula>
    </cfRule>
    <cfRule type="expression" dxfId="1312" priority="1975" stopIfTrue="1">
      <formula>V30&lt;=0</formula>
    </cfRule>
    <cfRule type="expression" dxfId="1311" priority="1976" stopIfTrue="1">
      <formula>V30&lt;1</formula>
    </cfRule>
    <cfRule type="expression" dxfId="1310" priority="1977">
      <formula>V30&gt;=1</formula>
    </cfRule>
  </conditionalFormatting>
  <conditionalFormatting sqref="V30:V33">
    <cfRule type="expression" dxfId="1309" priority="1970" stopIfTrue="1">
      <formula>V30=""</formula>
    </cfRule>
    <cfRule type="expression" dxfId="1308" priority="1971" stopIfTrue="1">
      <formula>V30&lt;=0</formula>
    </cfRule>
    <cfRule type="expression" dxfId="1307" priority="1972" stopIfTrue="1">
      <formula>V30&lt;1</formula>
    </cfRule>
    <cfRule type="expression" dxfId="1306" priority="1973">
      <formula>V30&gt;=1</formula>
    </cfRule>
  </conditionalFormatting>
  <conditionalFormatting sqref="P30:P33">
    <cfRule type="expression" dxfId="1305" priority="1966" stopIfTrue="1">
      <formula>P30=""</formula>
    </cfRule>
    <cfRule type="expression" dxfId="1304" priority="1967" stopIfTrue="1">
      <formula>P30&lt;=0</formula>
    </cfRule>
    <cfRule type="expression" dxfId="1303" priority="1968" stopIfTrue="1">
      <formula>P30&lt;1</formula>
    </cfRule>
    <cfRule type="expression" dxfId="1302" priority="1969">
      <formula>P30&gt;=1</formula>
    </cfRule>
  </conditionalFormatting>
  <conditionalFormatting sqref="P30:P33">
    <cfRule type="expression" dxfId="1301" priority="1962" stopIfTrue="1">
      <formula>P30=""</formula>
    </cfRule>
    <cfRule type="expression" dxfId="1300" priority="1963" stopIfTrue="1">
      <formula>P30&lt;=0</formula>
    </cfRule>
    <cfRule type="expression" dxfId="1299" priority="1964" stopIfTrue="1">
      <formula>P30&lt;1</formula>
    </cfRule>
    <cfRule type="expression" dxfId="1298" priority="1965">
      <formula>P30&gt;=1</formula>
    </cfRule>
  </conditionalFormatting>
  <conditionalFormatting sqref="Q30:Q33">
    <cfRule type="expression" dxfId="1297" priority="1958" stopIfTrue="1">
      <formula>Q30=""</formula>
    </cfRule>
    <cfRule type="expression" dxfId="1296" priority="1959" stopIfTrue="1">
      <formula>Q30&lt;=0</formula>
    </cfRule>
    <cfRule type="expression" dxfId="1295" priority="1960" stopIfTrue="1">
      <formula>Q30&lt;1</formula>
    </cfRule>
    <cfRule type="expression" dxfId="1294" priority="1961">
      <formula>Q30&gt;=1</formula>
    </cfRule>
  </conditionalFormatting>
  <conditionalFormatting sqref="Q30:Q33">
    <cfRule type="expression" dxfId="1293" priority="1954" stopIfTrue="1">
      <formula>Q30=""</formula>
    </cfRule>
    <cfRule type="expression" dxfId="1292" priority="1955" stopIfTrue="1">
      <formula>Q30&lt;=0</formula>
    </cfRule>
    <cfRule type="expression" dxfId="1291" priority="1956" stopIfTrue="1">
      <formula>Q30&lt;1</formula>
    </cfRule>
    <cfRule type="expression" dxfId="1290" priority="1957">
      <formula>Q30&gt;=1</formula>
    </cfRule>
  </conditionalFormatting>
  <conditionalFormatting sqref="N30:N33 N306:N308 N190:N192 N204:N205 N194:N198 N200:N201 N323:N326 N311:N312 N315:N316 N319:N320 N281:N282 N208:N221 N178 N284:N286 N347:N350">
    <cfRule type="expression" dxfId="1289" priority="1952" stopIfTrue="1">
      <formula>AND(O30="",P30="",Q30="")</formula>
    </cfRule>
    <cfRule type="expression" dxfId="1288" priority="1953" stopIfTrue="1">
      <formula>AND(OR(O30&lt;&gt;"",P30&lt;&gt;"",Q30&lt;&gt;""),OR(N30&lt;1,N30=""))</formula>
    </cfRule>
    <cfRule type="expression" dxfId="1287" priority="1998">
      <formula>AND(O30&lt;&gt;"",P30&lt;&gt;"",Q30&lt;&gt;"",N30&gt;=1)</formula>
    </cfRule>
  </conditionalFormatting>
  <conditionalFormatting sqref="T30:T33 T306:T308 T190:T192 T204:T205 T194:T198 T200:T201 T323 T311:T312 T315:T316 T319:T320 T281:T282 T208:T221 T146:T181 T284:T286 T347:T350">
    <cfRule type="expression" dxfId="1286" priority="1995" stopIfTrue="1">
      <formula>AND(U30="", V30="", W30="")</formula>
    </cfRule>
    <cfRule type="expression" dxfId="1285" priority="1996" stopIfTrue="1">
      <formula>AND(OR(U30&lt;&gt;"",V30&lt;&gt;"",W30&lt;&gt;""),OR(T30&lt;1,T30=""))</formula>
    </cfRule>
    <cfRule type="expression" dxfId="1284" priority="1997">
      <formula>AND(U30&lt;&gt;"",V30&lt;&gt;"",W30&lt;&gt;"",T30&gt;=1)</formula>
    </cfRule>
  </conditionalFormatting>
  <conditionalFormatting sqref="L35:L58">
    <cfRule type="expression" dxfId="1283" priority="1948" stopIfTrue="1">
      <formula>L35=""</formula>
    </cfRule>
    <cfRule type="expression" dxfId="1282" priority="1949" stopIfTrue="1">
      <formula>L35&lt;=0</formula>
    </cfRule>
    <cfRule type="expression" dxfId="1281" priority="1950" stopIfTrue="1">
      <formula>L35&lt;1</formula>
    </cfRule>
    <cfRule type="expression" dxfId="1280" priority="1951">
      <formula>L35&gt;=1</formula>
    </cfRule>
  </conditionalFormatting>
  <conditionalFormatting sqref="S35:S58 W35:W58 Y35:AA58 AC35:AC58 O35:O42 O44:O58">
    <cfRule type="expression" dxfId="1279" priority="1944" stopIfTrue="1">
      <formula>O35=""</formula>
    </cfRule>
    <cfRule type="expression" dxfId="1278" priority="1945" stopIfTrue="1">
      <formula>O35&lt;=0</formula>
    </cfRule>
    <cfRule type="expression" dxfId="1277" priority="1946" stopIfTrue="1">
      <formula>O35&lt;1</formula>
    </cfRule>
    <cfRule type="expression" dxfId="1276" priority="1947">
      <formula>O35&gt;=1</formula>
    </cfRule>
  </conditionalFormatting>
  <conditionalFormatting sqref="S35:S58 W35:W58 Y35:AA58 AC35:AC58 O35:O42 O44:O58">
    <cfRule type="expression" dxfId="1275" priority="1940" stopIfTrue="1">
      <formula>O35=""</formula>
    </cfRule>
    <cfRule type="expression" dxfId="1274" priority="1941" stopIfTrue="1">
      <formula>O35&lt;=0</formula>
    </cfRule>
    <cfRule type="expression" dxfId="1273" priority="1942" stopIfTrue="1">
      <formula>O35&lt;1</formula>
    </cfRule>
    <cfRule type="expression" dxfId="1272" priority="1943">
      <formula>O35&gt;=1</formula>
    </cfRule>
  </conditionalFormatting>
  <conditionalFormatting sqref="R35:R58">
    <cfRule type="expression" dxfId="1271" priority="1933" stopIfTrue="1">
      <formula>S35=""</formula>
    </cfRule>
    <cfRule type="expression" dxfId="1270" priority="1934" stopIfTrue="1">
      <formula>AND(S35&lt;&gt;"",R35&lt;1)</formula>
    </cfRule>
    <cfRule type="expression" dxfId="1269" priority="1935">
      <formula>AND(S35&lt;&gt;"",R35&gt;=1)</formula>
    </cfRule>
  </conditionalFormatting>
  <conditionalFormatting sqref="X35:X58">
    <cfRule type="expression" dxfId="1268" priority="1930" stopIfTrue="1">
      <formula>Y35=""</formula>
    </cfRule>
    <cfRule type="expression" dxfId="1267" priority="1931" stopIfTrue="1">
      <formula>AND(Y35&lt;&gt;"",X35&lt;1)</formula>
    </cfRule>
    <cfRule type="expression" dxfId="1266" priority="1932">
      <formula>AND(Y35&lt;&gt;"",X35&gt;=1)</formula>
    </cfRule>
  </conditionalFormatting>
  <conditionalFormatting sqref="AB35:AB58">
    <cfRule type="expression" dxfId="1265" priority="1927" stopIfTrue="1">
      <formula>AC35=""</formula>
    </cfRule>
    <cfRule type="expression" dxfId="1264" priority="1928" stopIfTrue="1">
      <formula>AND(AC35&lt;&gt;"",AB35&lt;1)</formula>
    </cfRule>
    <cfRule type="expression" dxfId="1263" priority="1929">
      <formula>AND(AC35&lt;&gt;"",AB35&gt;=1)</formula>
    </cfRule>
  </conditionalFormatting>
  <conditionalFormatting sqref="U35:U58">
    <cfRule type="expression" dxfId="1262" priority="1923" stopIfTrue="1">
      <formula>U35=""</formula>
    </cfRule>
    <cfRule type="expression" dxfId="1261" priority="1924" stopIfTrue="1">
      <formula>U35&lt;=0</formula>
    </cfRule>
    <cfRule type="expression" dxfId="1260" priority="1925" stopIfTrue="1">
      <formula>U35&lt;1</formula>
    </cfRule>
    <cfRule type="expression" dxfId="1259" priority="1926">
      <formula>U35&gt;=1</formula>
    </cfRule>
  </conditionalFormatting>
  <conditionalFormatting sqref="U35:U58">
    <cfRule type="expression" dxfId="1258" priority="1919" stopIfTrue="1">
      <formula>U35=""</formula>
    </cfRule>
    <cfRule type="expression" dxfId="1257" priority="1920" stopIfTrue="1">
      <formula>U35&lt;=0</formula>
    </cfRule>
    <cfRule type="expression" dxfId="1256" priority="1921" stopIfTrue="1">
      <formula>U35&lt;1</formula>
    </cfRule>
    <cfRule type="expression" dxfId="1255" priority="1922">
      <formula>U35&gt;=1</formula>
    </cfRule>
  </conditionalFormatting>
  <conditionalFormatting sqref="V35:V58">
    <cfRule type="expression" dxfId="1254" priority="1915" stopIfTrue="1">
      <formula>V35=""</formula>
    </cfRule>
    <cfRule type="expression" dxfId="1253" priority="1916" stopIfTrue="1">
      <formula>V35&lt;=0</formula>
    </cfRule>
    <cfRule type="expression" dxfId="1252" priority="1917" stopIfTrue="1">
      <formula>V35&lt;1</formula>
    </cfRule>
    <cfRule type="expression" dxfId="1251" priority="1918">
      <formula>V35&gt;=1</formula>
    </cfRule>
  </conditionalFormatting>
  <conditionalFormatting sqref="V35:V58">
    <cfRule type="expression" dxfId="1250" priority="1911" stopIfTrue="1">
      <formula>V35=""</formula>
    </cfRule>
    <cfRule type="expression" dxfId="1249" priority="1912" stopIfTrue="1">
      <formula>V35&lt;=0</formula>
    </cfRule>
    <cfRule type="expression" dxfId="1248" priority="1913" stopIfTrue="1">
      <formula>V35&lt;1</formula>
    </cfRule>
    <cfRule type="expression" dxfId="1247" priority="1914">
      <formula>V35&gt;=1</formula>
    </cfRule>
  </conditionalFormatting>
  <conditionalFormatting sqref="P35:P42 P44:P58">
    <cfRule type="expression" dxfId="1246" priority="1907" stopIfTrue="1">
      <formula>P35=""</formula>
    </cfRule>
    <cfRule type="expression" dxfId="1245" priority="1908" stopIfTrue="1">
      <formula>P35&lt;=0</formula>
    </cfRule>
    <cfRule type="expression" dxfId="1244" priority="1909" stopIfTrue="1">
      <formula>P35&lt;1</formula>
    </cfRule>
    <cfRule type="expression" dxfId="1243" priority="1910">
      <formula>P35&gt;=1</formula>
    </cfRule>
  </conditionalFormatting>
  <conditionalFormatting sqref="P35:P42 P44:P58">
    <cfRule type="expression" dxfId="1242" priority="1903" stopIfTrue="1">
      <formula>P35=""</formula>
    </cfRule>
    <cfRule type="expression" dxfId="1241" priority="1904" stopIfTrue="1">
      <formula>P35&lt;=0</formula>
    </cfRule>
    <cfRule type="expression" dxfId="1240" priority="1905" stopIfTrue="1">
      <formula>P35&lt;1</formula>
    </cfRule>
    <cfRule type="expression" dxfId="1239" priority="1906">
      <formula>P35&gt;=1</formula>
    </cfRule>
  </conditionalFormatting>
  <conditionalFormatting sqref="Q35:Q58">
    <cfRule type="expression" dxfId="1238" priority="1899" stopIfTrue="1">
      <formula>Q35=""</formula>
    </cfRule>
    <cfRule type="expression" dxfId="1237" priority="1900" stopIfTrue="1">
      <formula>Q35&lt;=0</formula>
    </cfRule>
    <cfRule type="expression" dxfId="1236" priority="1901" stopIfTrue="1">
      <formula>Q35&lt;1</formula>
    </cfRule>
    <cfRule type="expression" dxfId="1235" priority="1902">
      <formula>Q35&gt;=1</formula>
    </cfRule>
  </conditionalFormatting>
  <conditionalFormatting sqref="Q35:Q58">
    <cfRule type="expression" dxfId="1234" priority="1895" stopIfTrue="1">
      <formula>Q35=""</formula>
    </cfRule>
    <cfRule type="expression" dxfId="1233" priority="1896" stopIfTrue="1">
      <formula>Q35&lt;=0</formula>
    </cfRule>
    <cfRule type="expression" dxfId="1232" priority="1897" stopIfTrue="1">
      <formula>Q35&lt;1</formula>
    </cfRule>
    <cfRule type="expression" dxfId="1231" priority="1898">
      <formula>Q35&gt;=1</formula>
    </cfRule>
  </conditionalFormatting>
  <conditionalFormatting sqref="N35:N40 N42:N45 N54:N56">
    <cfRule type="expression" dxfId="1230" priority="1893" stopIfTrue="1">
      <formula>AND(O35="",P35="",Q35="")</formula>
    </cfRule>
    <cfRule type="expression" dxfId="1229" priority="1894" stopIfTrue="1">
      <formula>AND(OR(O35&lt;&gt;"",P35&lt;&gt;"",Q35&lt;&gt;""),OR(N35&lt;1,N35=""))</formula>
    </cfRule>
    <cfRule type="expression" dxfId="1228" priority="1939">
      <formula>AND(O35&lt;&gt;"",P35&lt;&gt;"",Q35&lt;&gt;"",N35&gt;=1)</formula>
    </cfRule>
  </conditionalFormatting>
  <conditionalFormatting sqref="T35:T58">
    <cfRule type="expression" dxfId="1227" priority="1936" stopIfTrue="1">
      <formula>AND(U35="", V35="", W35="")</formula>
    </cfRule>
    <cfRule type="expression" dxfId="1226" priority="1937" stopIfTrue="1">
      <formula>AND(OR(U35&lt;&gt;"",V35&lt;&gt;"",W35&lt;&gt;""),OR(T35&lt;1,T35=""))</formula>
    </cfRule>
    <cfRule type="expression" dxfId="1225" priority="1938">
      <formula>AND(U35&lt;&gt;"",V35&lt;&gt;"",W35&lt;&gt;"",T35&gt;=1)</formula>
    </cfRule>
  </conditionalFormatting>
  <conditionalFormatting sqref="L60:L69">
    <cfRule type="expression" dxfId="1224" priority="1889" stopIfTrue="1">
      <formula>L60=""</formula>
    </cfRule>
    <cfRule type="expression" dxfId="1223" priority="1890" stopIfTrue="1">
      <formula>L60&lt;=0</formula>
    </cfRule>
    <cfRule type="expression" dxfId="1222" priority="1891" stopIfTrue="1">
      <formula>L60&lt;1</formula>
    </cfRule>
    <cfRule type="expression" dxfId="1221" priority="1892">
      <formula>L60&gt;=1</formula>
    </cfRule>
  </conditionalFormatting>
  <conditionalFormatting sqref="O60:O69 S60:S69 W60:W69 Y60:AA69 AC60:AC69">
    <cfRule type="expression" dxfId="1220" priority="1885" stopIfTrue="1">
      <formula>O60=""</formula>
    </cfRule>
    <cfRule type="expression" dxfId="1219" priority="1886" stopIfTrue="1">
      <formula>O60&lt;=0</formula>
    </cfRule>
    <cfRule type="expression" dxfId="1218" priority="1887" stopIfTrue="1">
      <formula>O60&lt;1</formula>
    </cfRule>
    <cfRule type="expression" dxfId="1217" priority="1888">
      <formula>O60&gt;=1</formula>
    </cfRule>
  </conditionalFormatting>
  <conditionalFormatting sqref="O60:O69 S60:S69 W60:W69 Y60:AA69 AC60:AC69">
    <cfRule type="expression" dxfId="1216" priority="1881" stopIfTrue="1">
      <formula>O60=""</formula>
    </cfRule>
    <cfRule type="expression" dxfId="1215" priority="1882" stopIfTrue="1">
      <formula>O60&lt;=0</formula>
    </cfRule>
    <cfRule type="expression" dxfId="1214" priority="1883" stopIfTrue="1">
      <formula>O60&lt;1</formula>
    </cfRule>
    <cfRule type="expression" dxfId="1213" priority="1884">
      <formula>O60&gt;=1</formula>
    </cfRule>
  </conditionalFormatting>
  <conditionalFormatting sqref="R60:R69">
    <cfRule type="expression" dxfId="1212" priority="1874" stopIfTrue="1">
      <formula>S60=""</formula>
    </cfRule>
    <cfRule type="expression" dxfId="1211" priority="1875" stopIfTrue="1">
      <formula>AND(S60&lt;&gt;"",R60&lt;1)</formula>
    </cfRule>
    <cfRule type="expression" dxfId="1210" priority="1876">
      <formula>AND(S60&lt;&gt;"",R60&gt;=1)</formula>
    </cfRule>
  </conditionalFormatting>
  <conditionalFormatting sqref="X60:X69">
    <cfRule type="expression" dxfId="1209" priority="1871" stopIfTrue="1">
      <formula>Y60=""</formula>
    </cfRule>
    <cfRule type="expression" dxfId="1208" priority="1872" stopIfTrue="1">
      <formula>AND(Y60&lt;&gt;"",X60&lt;1)</formula>
    </cfRule>
    <cfRule type="expression" dxfId="1207" priority="1873">
      <formula>AND(Y60&lt;&gt;"",X60&gt;=1)</formula>
    </cfRule>
  </conditionalFormatting>
  <conditionalFormatting sqref="AB60:AB69">
    <cfRule type="expression" dxfId="1206" priority="1868" stopIfTrue="1">
      <formula>AC60=""</formula>
    </cfRule>
    <cfRule type="expression" dxfId="1205" priority="1869" stopIfTrue="1">
      <formula>AND(AC60&lt;&gt;"",AB60&lt;1)</formula>
    </cfRule>
    <cfRule type="expression" dxfId="1204" priority="1870">
      <formula>AND(AC60&lt;&gt;"",AB60&gt;=1)</formula>
    </cfRule>
  </conditionalFormatting>
  <conditionalFormatting sqref="U60:U69">
    <cfRule type="expression" dxfId="1203" priority="1864" stopIfTrue="1">
      <formula>U60=""</formula>
    </cfRule>
    <cfRule type="expression" dxfId="1202" priority="1865" stopIfTrue="1">
      <formula>U60&lt;=0</formula>
    </cfRule>
    <cfRule type="expression" dxfId="1201" priority="1866" stopIfTrue="1">
      <formula>U60&lt;1</formula>
    </cfRule>
    <cfRule type="expression" dxfId="1200" priority="1867">
      <formula>U60&gt;=1</formula>
    </cfRule>
  </conditionalFormatting>
  <conditionalFormatting sqref="U60:U69">
    <cfRule type="expression" dxfId="1199" priority="1860" stopIfTrue="1">
      <formula>U60=""</formula>
    </cfRule>
    <cfRule type="expression" dxfId="1198" priority="1861" stopIfTrue="1">
      <formula>U60&lt;=0</formula>
    </cfRule>
    <cfRule type="expression" dxfId="1197" priority="1862" stopIfTrue="1">
      <formula>U60&lt;1</formula>
    </cfRule>
    <cfRule type="expression" dxfId="1196" priority="1863">
      <formula>U60&gt;=1</formula>
    </cfRule>
  </conditionalFormatting>
  <conditionalFormatting sqref="V60:V69">
    <cfRule type="expression" dxfId="1195" priority="1856" stopIfTrue="1">
      <formula>V60=""</formula>
    </cfRule>
    <cfRule type="expression" dxfId="1194" priority="1857" stopIfTrue="1">
      <formula>V60&lt;=0</formula>
    </cfRule>
    <cfRule type="expression" dxfId="1193" priority="1858" stopIfTrue="1">
      <formula>V60&lt;1</formula>
    </cfRule>
    <cfRule type="expression" dxfId="1192" priority="1859">
      <formula>V60&gt;=1</formula>
    </cfRule>
  </conditionalFormatting>
  <conditionalFormatting sqref="V60:V69">
    <cfRule type="expression" dxfId="1191" priority="1852" stopIfTrue="1">
      <formula>V60=""</formula>
    </cfRule>
    <cfRule type="expression" dxfId="1190" priority="1853" stopIfTrue="1">
      <formula>V60&lt;=0</formula>
    </cfRule>
    <cfRule type="expression" dxfId="1189" priority="1854" stopIfTrue="1">
      <formula>V60&lt;1</formula>
    </cfRule>
    <cfRule type="expression" dxfId="1188" priority="1855">
      <formula>V60&gt;=1</formula>
    </cfRule>
  </conditionalFormatting>
  <conditionalFormatting sqref="P60:P69">
    <cfRule type="expression" dxfId="1187" priority="1848" stopIfTrue="1">
      <formula>P60=""</formula>
    </cfRule>
    <cfRule type="expression" dxfId="1186" priority="1849" stopIfTrue="1">
      <formula>P60&lt;=0</formula>
    </cfRule>
    <cfRule type="expression" dxfId="1185" priority="1850" stopIfTrue="1">
      <formula>P60&lt;1</formula>
    </cfRule>
    <cfRule type="expression" dxfId="1184" priority="1851">
      <formula>P60&gt;=1</formula>
    </cfRule>
  </conditionalFormatting>
  <conditionalFormatting sqref="P60:P69">
    <cfRule type="expression" dxfId="1183" priority="1844" stopIfTrue="1">
      <formula>P60=""</formula>
    </cfRule>
    <cfRule type="expression" dxfId="1182" priority="1845" stopIfTrue="1">
      <formula>P60&lt;=0</formula>
    </cfRule>
    <cfRule type="expression" dxfId="1181" priority="1846" stopIfTrue="1">
      <formula>P60&lt;1</formula>
    </cfRule>
    <cfRule type="expression" dxfId="1180" priority="1847">
      <formula>P60&gt;=1</formula>
    </cfRule>
  </conditionalFormatting>
  <conditionalFormatting sqref="Q60:Q69">
    <cfRule type="expression" dxfId="1179" priority="1840" stopIfTrue="1">
      <formula>Q60=""</formula>
    </cfRule>
    <cfRule type="expression" dxfId="1178" priority="1841" stopIfTrue="1">
      <formula>Q60&lt;=0</formula>
    </cfRule>
    <cfRule type="expression" dxfId="1177" priority="1842" stopIfTrue="1">
      <formula>Q60&lt;1</formula>
    </cfRule>
    <cfRule type="expression" dxfId="1176" priority="1843">
      <formula>Q60&gt;=1</formula>
    </cfRule>
  </conditionalFormatting>
  <conditionalFormatting sqref="Q60:Q69">
    <cfRule type="expression" dxfId="1175" priority="1836" stopIfTrue="1">
      <formula>Q60=""</formula>
    </cfRule>
    <cfRule type="expression" dxfId="1174" priority="1837" stopIfTrue="1">
      <formula>Q60&lt;=0</formula>
    </cfRule>
    <cfRule type="expression" dxfId="1173" priority="1838" stopIfTrue="1">
      <formula>Q60&lt;1</formula>
    </cfRule>
    <cfRule type="expression" dxfId="1172" priority="1839">
      <formula>Q60&gt;=1</formula>
    </cfRule>
  </conditionalFormatting>
  <conditionalFormatting sqref="N60:N62 N65:N66">
    <cfRule type="expression" dxfId="1171" priority="1834" stopIfTrue="1">
      <formula>AND(O60="",P60="",Q60="")</formula>
    </cfRule>
    <cfRule type="expression" dxfId="1170" priority="1835" stopIfTrue="1">
      <formula>AND(OR(O60&lt;&gt;"",P60&lt;&gt;"",Q60&lt;&gt;""),OR(N60&lt;1,N60=""))</formula>
    </cfRule>
    <cfRule type="expression" dxfId="1169" priority="1880">
      <formula>AND(O60&lt;&gt;"",P60&lt;&gt;"",Q60&lt;&gt;"",N60&gt;=1)</formula>
    </cfRule>
  </conditionalFormatting>
  <conditionalFormatting sqref="T60:T69">
    <cfRule type="expression" dxfId="1168" priority="1877" stopIfTrue="1">
      <formula>AND(U60="", V60="", W60="")</formula>
    </cfRule>
    <cfRule type="expression" dxfId="1167" priority="1878" stopIfTrue="1">
      <formula>AND(OR(U60&lt;&gt;"",V60&lt;&gt;"",W60&lt;&gt;""),OR(T60&lt;1,T60=""))</formula>
    </cfRule>
    <cfRule type="expression" dxfId="1166" priority="1879">
      <formula>AND(U60&lt;&gt;"",V60&lt;&gt;"",W60&lt;&gt;"",T60&gt;=1)</formula>
    </cfRule>
  </conditionalFormatting>
  <conditionalFormatting sqref="L71:L113">
    <cfRule type="expression" dxfId="1165" priority="1830" stopIfTrue="1">
      <formula>L71=""</formula>
    </cfRule>
    <cfRule type="expression" dxfId="1164" priority="1831" stopIfTrue="1">
      <formula>L71&lt;=0</formula>
    </cfRule>
    <cfRule type="expression" dxfId="1163" priority="1832" stopIfTrue="1">
      <formula>L71&lt;1</formula>
    </cfRule>
    <cfRule type="expression" dxfId="1162" priority="1833">
      <formula>L71&gt;=1</formula>
    </cfRule>
  </conditionalFormatting>
  <conditionalFormatting sqref="S71:S113 W71:W113 Y71:AA113 AC71:AC113 O71:O113">
    <cfRule type="expression" dxfId="1161" priority="1826" stopIfTrue="1">
      <formula>O71=""</formula>
    </cfRule>
    <cfRule type="expression" dxfId="1160" priority="1827" stopIfTrue="1">
      <formula>O71&lt;=0</formula>
    </cfRule>
    <cfRule type="expression" dxfId="1159" priority="1828" stopIfTrue="1">
      <formula>O71&lt;1</formula>
    </cfRule>
    <cfRule type="expression" dxfId="1158" priority="1829">
      <formula>O71&gt;=1</formula>
    </cfRule>
  </conditionalFormatting>
  <conditionalFormatting sqref="S71:S113 W71:W113 Y71:AA113 AC71:AC113 O71:O113">
    <cfRule type="expression" dxfId="1157" priority="1822" stopIfTrue="1">
      <formula>O71=""</formula>
    </cfRule>
    <cfRule type="expression" dxfId="1156" priority="1823" stopIfTrue="1">
      <formula>O71&lt;=0</formula>
    </cfRule>
    <cfRule type="expression" dxfId="1155" priority="1824" stopIfTrue="1">
      <formula>O71&lt;1</formula>
    </cfRule>
    <cfRule type="expression" dxfId="1154" priority="1825">
      <formula>O71&gt;=1</formula>
    </cfRule>
  </conditionalFormatting>
  <conditionalFormatting sqref="R71:R113">
    <cfRule type="expression" dxfId="1153" priority="1815" stopIfTrue="1">
      <formula>S71=""</formula>
    </cfRule>
    <cfRule type="expression" dxfId="1152" priority="1816" stopIfTrue="1">
      <formula>AND(S71&lt;&gt;"",R71&lt;1)</formula>
    </cfRule>
    <cfRule type="expression" dxfId="1151" priority="1817">
      <formula>AND(S71&lt;&gt;"",R71&gt;=1)</formula>
    </cfRule>
  </conditionalFormatting>
  <conditionalFormatting sqref="X71:X113">
    <cfRule type="expression" dxfId="1150" priority="1812" stopIfTrue="1">
      <formula>Y71=""</formula>
    </cfRule>
    <cfRule type="expression" dxfId="1149" priority="1813" stopIfTrue="1">
      <formula>AND(Y71&lt;&gt;"",X71&lt;1)</formula>
    </cfRule>
    <cfRule type="expression" dxfId="1148" priority="1814">
      <formula>AND(Y71&lt;&gt;"",X71&gt;=1)</formula>
    </cfRule>
  </conditionalFormatting>
  <conditionalFormatting sqref="AB71:AB113">
    <cfRule type="expression" dxfId="1147" priority="1809" stopIfTrue="1">
      <formula>AC71=""</formula>
    </cfRule>
    <cfRule type="expression" dxfId="1146" priority="1810" stopIfTrue="1">
      <formula>AND(AC71&lt;&gt;"",AB71&lt;1)</formula>
    </cfRule>
    <cfRule type="expression" dxfId="1145" priority="1811">
      <formula>AND(AC71&lt;&gt;"",AB71&gt;=1)</formula>
    </cfRule>
  </conditionalFormatting>
  <conditionalFormatting sqref="U71:U113">
    <cfRule type="expression" dxfId="1144" priority="1805" stopIfTrue="1">
      <formula>U71=""</formula>
    </cfRule>
    <cfRule type="expression" dxfId="1143" priority="1806" stopIfTrue="1">
      <formula>U71&lt;=0</formula>
    </cfRule>
    <cfRule type="expression" dxfId="1142" priority="1807" stopIfTrue="1">
      <formula>U71&lt;1</formula>
    </cfRule>
    <cfRule type="expression" dxfId="1141" priority="1808">
      <formula>U71&gt;=1</formula>
    </cfRule>
  </conditionalFormatting>
  <conditionalFormatting sqref="U71:U113">
    <cfRule type="expression" dxfId="1140" priority="1801" stopIfTrue="1">
      <formula>U71=""</formula>
    </cfRule>
    <cfRule type="expression" dxfId="1139" priority="1802" stopIfTrue="1">
      <formula>U71&lt;=0</formula>
    </cfRule>
    <cfRule type="expression" dxfId="1138" priority="1803" stopIfTrue="1">
      <formula>U71&lt;1</formula>
    </cfRule>
    <cfRule type="expression" dxfId="1137" priority="1804">
      <formula>U71&gt;=1</formula>
    </cfRule>
  </conditionalFormatting>
  <conditionalFormatting sqref="V71:V113">
    <cfRule type="expression" dxfId="1136" priority="1797" stopIfTrue="1">
      <formula>V71=""</formula>
    </cfRule>
    <cfRule type="expression" dxfId="1135" priority="1798" stopIfTrue="1">
      <formula>V71&lt;=0</formula>
    </cfRule>
    <cfRule type="expression" dxfId="1134" priority="1799" stopIfTrue="1">
      <formula>V71&lt;1</formula>
    </cfRule>
    <cfRule type="expression" dxfId="1133" priority="1800">
      <formula>V71&gt;=1</formula>
    </cfRule>
  </conditionalFormatting>
  <conditionalFormatting sqref="V71:V113">
    <cfRule type="expression" dxfId="1132" priority="1793" stopIfTrue="1">
      <formula>V71=""</formula>
    </cfRule>
    <cfRule type="expression" dxfId="1131" priority="1794" stopIfTrue="1">
      <formula>V71&lt;=0</formula>
    </cfRule>
    <cfRule type="expression" dxfId="1130" priority="1795" stopIfTrue="1">
      <formula>V71&lt;1</formula>
    </cfRule>
    <cfRule type="expression" dxfId="1129" priority="1796">
      <formula>V71&gt;=1</formula>
    </cfRule>
  </conditionalFormatting>
  <conditionalFormatting sqref="P71:P113">
    <cfRule type="expression" dxfId="1128" priority="1789" stopIfTrue="1">
      <formula>P71=""</formula>
    </cfRule>
    <cfRule type="expression" dxfId="1127" priority="1790" stopIfTrue="1">
      <formula>P71&lt;=0</formula>
    </cfRule>
    <cfRule type="expression" dxfId="1126" priority="1791" stopIfTrue="1">
      <formula>P71&lt;1</formula>
    </cfRule>
    <cfRule type="expression" dxfId="1125" priority="1792">
      <formula>P71&gt;=1</formula>
    </cfRule>
  </conditionalFormatting>
  <conditionalFormatting sqref="P71:P113">
    <cfRule type="expression" dxfId="1124" priority="1785" stopIfTrue="1">
      <formula>P71=""</formula>
    </cfRule>
    <cfRule type="expression" dxfId="1123" priority="1786" stopIfTrue="1">
      <formula>P71&lt;=0</formula>
    </cfRule>
    <cfRule type="expression" dxfId="1122" priority="1787" stopIfTrue="1">
      <formula>P71&lt;1</formula>
    </cfRule>
    <cfRule type="expression" dxfId="1121" priority="1788">
      <formula>P71&gt;=1</formula>
    </cfRule>
  </conditionalFormatting>
  <conditionalFormatting sqref="Q71:Q96 Q98:Q113">
    <cfRule type="expression" dxfId="1120" priority="1781" stopIfTrue="1">
      <formula>Q71=""</formula>
    </cfRule>
    <cfRule type="expression" dxfId="1119" priority="1782" stopIfTrue="1">
      <formula>Q71&lt;=0</formula>
    </cfRule>
    <cfRule type="expression" dxfId="1118" priority="1783" stopIfTrue="1">
      <formula>Q71&lt;1</formula>
    </cfRule>
    <cfRule type="expression" dxfId="1117" priority="1784">
      <formula>Q71&gt;=1</formula>
    </cfRule>
  </conditionalFormatting>
  <conditionalFormatting sqref="Q71:Q96 Q98:Q113">
    <cfRule type="expression" dxfId="1116" priority="1777" stopIfTrue="1">
      <formula>Q71=""</formula>
    </cfRule>
    <cfRule type="expression" dxfId="1115" priority="1778" stopIfTrue="1">
      <formula>Q71&lt;=0</formula>
    </cfRule>
    <cfRule type="expression" dxfId="1114" priority="1779" stopIfTrue="1">
      <formula>Q71&lt;1</formula>
    </cfRule>
    <cfRule type="expression" dxfId="1113" priority="1780">
      <formula>Q71&gt;=1</formula>
    </cfRule>
  </conditionalFormatting>
  <conditionalFormatting sqref="N71:N72 N91 N95 N100:N101 N104 N110">
    <cfRule type="expression" dxfId="1112" priority="1775" stopIfTrue="1">
      <formula>AND(O71="",P71="",Q71="")</formula>
    </cfRule>
    <cfRule type="expression" dxfId="1111" priority="1776" stopIfTrue="1">
      <formula>AND(OR(O71&lt;&gt;"",P71&lt;&gt;"",Q71&lt;&gt;""),OR(N71&lt;1,N71=""))</formula>
    </cfRule>
    <cfRule type="expression" dxfId="1110" priority="1821">
      <formula>AND(O71&lt;&gt;"",P71&lt;&gt;"",Q71&lt;&gt;"",N71&gt;=1)</formula>
    </cfRule>
  </conditionalFormatting>
  <conditionalFormatting sqref="T71:T113">
    <cfRule type="expression" dxfId="1109" priority="1818" stopIfTrue="1">
      <formula>AND(U71="", V71="", W71="")</formula>
    </cfRule>
    <cfRule type="expression" dxfId="1108" priority="1819" stopIfTrue="1">
      <formula>AND(OR(U71&lt;&gt;"",V71&lt;&gt;"",W71&lt;&gt;""),OR(T71&lt;1,T71=""))</formula>
    </cfRule>
    <cfRule type="expression" dxfId="1107" priority="1820">
      <formula>AND(U71&lt;&gt;"",V71&lt;&gt;"",W71&lt;&gt;"",T71&gt;=1)</formula>
    </cfRule>
  </conditionalFormatting>
  <conditionalFormatting sqref="L115:L144">
    <cfRule type="expression" dxfId="1106" priority="1771" stopIfTrue="1">
      <formula>L115=""</formula>
    </cfRule>
    <cfRule type="expression" dxfId="1105" priority="1772" stopIfTrue="1">
      <formula>L115&lt;=0</formula>
    </cfRule>
    <cfRule type="expression" dxfId="1104" priority="1773" stopIfTrue="1">
      <formula>L115&lt;1</formula>
    </cfRule>
    <cfRule type="expression" dxfId="1103" priority="1774">
      <formula>L115&gt;=1</formula>
    </cfRule>
  </conditionalFormatting>
  <conditionalFormatting sqref="O115:O144 S115:S144 W115:W144 Y115:AA144 AC115:AC144">
    <cfRule type="expression" dxfId="1102" priority="1767" stopIfTrue="1">
      <formula>O115=""</formula>
    </cfRule>
    <cfRule type="expression" dxfId="1101" priority="1768" stopIfTrue="1">
      <formula>O115&lt;=0</formula>
    </cfRule>
    <cfRule type="expression" dxfId="1100" priority="1769" stopIfTrue="1">
      <formula>O115&lt;1</formula>
    </cfRule>
    <cfRule type="expression" dxfId="1099" priority="1770">
      <formula>O115&gt;=1</formula>
    </cfRule>
  </conditionalFormatting>
  <conditionalFormatting sqref="O115:O144 S115:S144 W115:W144 Y115:AA144 AC115:AC144">
    <cfRule type="expression" dxfId="1098" priority="1763" stopIfTrue="1">
      <formula>O115=""</formula>
    </cfRule>
    <cfRule type="expression" dxfId="1097" priority="1764" stopIfTrue="1">
      <formula>O115&lt;=0</formula>
    </cfRule>
    <cfRule type="expression" dxfId="1096" priority="1765" stopIfTrue="1">
      <formula>O115&lt;1</formula>
    </cfRule>
    <cfRule type="expression" dxfId="1095" priority="1766">
      <formula>O115&gt;=1</formula>
    </cfRule>
  </conditionalFormatting>
  <conditionalFormatting sqref="R115:R144">
    <cfRule type="expression" dxfId="1094" priority="1756" stopIfTrue="1">
      <formula>S115=""</formula>
    </cfRule>
    <cfRule type="expression" dxfId="1093" priority="1757" stopIfTrue="1">
      <formula>AND(S115&lt;&gt;"",R115&lt;1)</formula>
    </cfRule>
    <cfRule type="expression" dxfId="1092" priority="1758">
      <formula>AND(S115&lt;&gt;"",R115&gt;=1)</formula>
    </cfRule>
  </conditionalFormatting>
  <conditionalFormatting sqref="X115:X144">
    <cfRule type="expression" dxfId="1091" priority="1753" stopIfTrue="1">
      <formula>Y115=""</formula>
    </cfRule>
    <cfRule type="expression" dxfId="1090" priority="1754" stopIfTrue="1">
      <formula>AND(Y115&lt;&gt;"",X115&lt;1)</formula>
    </cfRule>
    <cfRule type="expression" dxfId="1089" priority="1755">
      <formula>AND(Y115&lt;&gt;"",X115&gt;=1)</formula>
    </cfRule>
  </conditionalFormatting>
  <conditionalFormatting sqref="AB115:AB144">
    <cfRule type="expression" dxfId="1088" priority="1750" stopIfTrue="1">
      <formula>AC115=""</formula>
    </cfRule>
    <cfRule type="expression" dxfId="1087" priority="1751" stopIfTrue="1">
      <formula>AND(AC115&lt;&gt;"",AB115&lt;1)</formula>
    </cfRule>
    <cfRule type="expression" dxfId="1086" priority="1752">
      <formula>AND(AC115&lt;&gt;"",AB115&gt;=1)</formula>
    </cfRule>
  </conditionalFormatting>
  <conditionalFormatting sqref="U115:U144">
    <cfRule type="expression" dxfId="1085" priority="1746" stopIfTrue="1">
      <formula>U115=""</formula>
    </cfRule>
    <cfRule type="expression" dxfId="1084" priority="1747" stopIfTrue="1">
      <formula>U115&lt;=0</formula>
    </cfRule>
    <cfRule type="expression" dxfId="1083" priority="1748" stopIfTrue="1">
      <formula>U115&lt;1</formula>
    </cfRule>
    <cfRule type="expression" dxfId="1082" priority="1749">
      <formula>U115&gt;=1</formula>
    </cfRule>
  </conditionalFormatting>
  <conditionalFormatting sqref="U115:U144">
    <cfRule type="expression" dxfId="1081" priority="1742" stopIfTrue="1">
      <formula>U115=""</formula>
    </cfRule>
    <cfRule type="expression" dxfId="1080" priority="1743" stopIfTrue="1">
      <formula>U115&lt;=0</formula>
    </cfRule>
    <cfRule type="expression" dxfId="1079" priority="1744" stopIfTrue="1">
      <formula>U115&lt;1</formula>
    </cfRule>
    <cfRule type="expression" dxfId="1078" priority="1745">
      <formula>U115&gt;=1</formula>
    </cfRule>
  </conditionalFormatting>
  <conditionalFormatting sqref="V115:V144">
    <cfRule type="expression" dxfId="1077" priority="1738" stopIfTrue="1">
      <formula>V115=""</formula>
    </cfRule>
    <cfRule type="expression" dxfId="1076" priority="1739" stopIfTrue="1">
      <formula>V115&lt;=0</formula>
    </cfRule>
    <cfRule type="expression" dxfId="1075" priority="1740" stopIfTrue="1">
      <formula>V115&lt;1</formula>
    </cfRule>
    <cfRule type="expression" dxfId="1074" priority="1741">
      <formula>V115&gt;=1</formula>
    </cfRule>
  </conditionalFormatting>
  <conditionalFormatting sqref="V115:V144">
    <cfRule type="expression" dxfId="1073" priority="1734" stopIfTrue="1">
      <formula>V115=""</formula>
    </cfRule>
    <cfRule type="expression" dxfId="1072" priority="1735" stopIfTrue="1">
      <formula>V115&lt;=0</formula>
    </cfRule>
    <cfRule type="expression" dxfId="1071" priority="1736" stopIfTrue="1">
      <formula>V115&lt;1</formula>
    </cfRule>
    <cfRule type="expression" dxfId="1070" priority="1737">
      <formula>V115&gt;=1</formula>
    </cfRule>
  </conditionalFormatting>
  <conditionalFormatting sqref="P115:P144">
    <cfRule type="expression" dxfId="1069" priority="1730" stopIfTrue="1">
      <formula>P115=""</formula>
    </cfRule>
    <cfRule type="expression" dxfId="1068" priority="1731" stopIfTrue="1">
      <formula>P115&lt;=0</formula>
    </cfRule>
    <cfRule type="expression" dxfId="1067" priority="1732" stopIfTrue="1">
      <formula>P115&lt;1</formula>
    </cfRule>
    <cfRule type="expression" dxfId="1066" priority="1733">
      <formula>P115&gt;=1</formula>
    </cfRule>
  </conditionalFormatting>
  <conditionalFormatting sqref="P115:P144">
    <cfRule type="expression" dxfId="1065" priority="1726" stopIfTrue="1">
      <formula>P115=""</formula>
    </cfRule>
    <cfRule type="expression" dxfId="1064" priority="1727" stopIfTrue="1">
      <formula>P115&lt;=0</formula>
    </cfRule>
    <cfRule type="expression" dxfId="1063" priority="1728" stopIfTrue="1">
      <formula>P115&lt;1</formula>
    </cfRule>
    <cfRule type="expression" dxfId="1062" priority="1729">
      <formula>P115&gt;=1</formula>
    </cfRule>
  </conditionalFormatting>
  <conditionalFormatting sqref="Q115:Q124 Q126:Q144">
    <cfRule type="expression" dxfId="1061" priority="1722" stopIfTrue="1">
      <formula>Q115=""</formula>
    </cfRule>
    <cfRule type="expression" dxfId="1060" priority="1723" stopIfTrue="1">
      <formula>Q115&lt;=0</formula>
    </cfRule>
    <cfRule type="expression" dxfId="1059" priority="1724" stopIfTrue="1">
      <formula>Q115&lt;1</formula>
    </cfRule>
    <cfRule type="expression" dxfId="1058" priority="1725">
      <formula>Q115&gt;=1</formula>
    </cfRule>
  </conditionalFormatting>
  <conditionalFormatting sqref="Q115:Q124 Q126:Q144">
    <cfRule type="expression" dxfId="1057" priority="1718" stopIfTrue="1">
      <formula>Q115=""</formula>
    </cfRule>
    <cfRule type="expression" dxfId="1056" priority="1719" stopIfTrue="1">
      <formula>Q115&lt;=0</formula>
    </cfRule>
    <cfRule type="expression" dxfId="1055" priority="1720" stopIfTrue="1">
      <formula>Q115&lt;1</formula>
    </cfRule>
    <cfRule type="expression" dxfId="1054" priority="1721">
      <formula>Q115&gt;=1</formula>
    </cfRule>
  </conditionalFormatting>
  <conditionalFormatting sqref="N115:N116 N123 N127 N131 N135:N136 N138 N140">
    <cfRule type="expression" dxfId="1053" priority="1716" stopIfTrue="1">
      <formula>AND(O115="",P115="",Q115="")</formula>
    </cfRule>
    <cfRule type="expression" dxfId="1052" priority="1717" stopIfTrue="1">
      <formula>AND(OR(O115&lt;&gt;"",P115&lt;&gt;"",Q115&lt;&gt;""),OR(N115&lt;1,N115=""))</formula>
    </cfRule>
    <cfRule type="expression" dxfId="1051" priority="1762">
      <formula>AND(O115&lt;&gt;"",P115&lt;&gt;"",Q115&lt;&gt;"",N115&gt;=1)</formula>
    </cfRule>
  </conditionalFormatting>
  <conditionalFormatting sqref="T115:T144">
    <cfRule type="expression" dxfId="1050" priority="1759" stopIfTrue="1">
      <formula>AND(U115="", V115="", W115="")</formula>
    </cfRule>
    <cfRule type="expression" dxfId="1049" priority="1760" stopIfTrue="1">
      <formula>AND(OR(U115&lt;&gt;"",V115&lt;&gt;"",W115&lt;&gt;""),OR(T115&lt;1,T115=""))</formula>
    </cfRule>
    <cfRule type="expression" dxfId="1048" priority="1761">
      <formula>AND(U115&lt;&gt;"",V115&lt;&gt;"",W115&lt;&gt;"",T115&gt;=1)</formula>
    </cfRule>
  </conditionalFormatting>
  <conditionalFormatting sqref="N146:N150 N153:N158 N160 N162:N163 N171 N176 N165 N167">
    <cfRule type="expression" dxfId="1047" priority="1657" stopIfTrue="1">
      <formula>AND(O146="",P146="",Q146="")</formula>
    </cfRule>
    <cfRule type="expression" dxfId="1046" priority="1658" stopIfTrue="1">
      <formula>AND(OR(O146&lt;&gt;"",P146&lt;&gt;"",Q146&lt;&gt;""),OR(N146&lt;1,N146=""))</formula>
    </cfRule>
    <cfRule type="expression" dxfId="1045" priority="1703">
      <formula>AND(O146&lt;&gt;"",P146&lt;&gt;"",Q146&lt;&gt;"",N146&gt;=1)</formula>
    </cfRule>
  </conditionalFormatting>
  <conditionalFormatting sqref="L183:L188">
    <cfRule type="expression" dxfId="1044" priority="1653" stopIfTrue="1">
      <formula>L183=""</formula>
    </cfRule>
    <cfRule type="expression" dxfId="1043" priority="1654" stopIfTrue="1">
      <formula>L183&lt;=0</formula>
    </cfRule>
    <cfRule type="expression" dxfId="1042" priority="1655" stopIfTrue="1">
      <formula>L183&lt;1</formula>
    </cfRule>
    <cfRule type="expression" dxfId="1041" priority="1656">
      <formula>L183&gt;=1</formula>
    </cfRule>
  </conditionalFormatting>
  <conditionalFormatting sqref="O183:O188 S183:S188 W183:W188 Y183:AA188 AC183:AC188">
    <cfRule type="expression" dxfId="1040" priority="1649" stopIfTrue="1">
      <formula>O183=""</formula>
    </cfRule>
    <cfRule type="expression" dxfId="1039" priority="1650" stopIfTrue="1">
      <formula>O183&lt;=0</formula>
    </cfRule>
    <cfRule type="expression" dxfId="1038" priority="1651" stopIfTrue="1">
      <formula>O183&lt;1</formula>
    </cfRule>
    <cfRule type="expression" dxfId="1037" priority="1652">
      <formula>O183&gt;=1</formula>
    </cfRule>
  </conditionalFormatting>
  <conditionalFormatting sqref="O183:O188 S183:S188 W183:W188 Y183:AA188 AC183:AC188">
    <cfRule type="expression" dxfId="1036" priority="1645" stopIfTrue="1">
      <formula>O183=""</formula>
    </cfRule>
    <cfRule type="expression" dxfId="1035" priority="1646" stopIfTrue="1">
      <formula>O183&lt;=0</formula>
    </cfRule>
    <cfRule type="expression" dxfId="1034" priority="1647" stopIfTrue="1">
      <formula>O183&lt;1</formula>
    </cfRule>
    <cfRule type="expression" dxfId="1033" priority="1648">
      <formula>O183&gt;=1</formula>
    </cfRule>
  </conditionalFormatting>
  <conditionalFormatting sqref="R183:R188">
    <cfRule type="expression" dxfId="1032" priority="1638" stopIfTrue="1">
      <formula>S183=""</formula>
    </cfRule>
    <cfRule type="expression" dxfId="1031" priority="1639" stopIfTrue="1">
      <formula>AND(S183&lt;&gt;"",R183&lt;1)</formula>
    </cfRule>
    <cfRule type="expression" dxfId="1030" priority="1640">
      <formula>AND(S183&lt;&gt;"",R183&gt;=1)</formula>
    </cfRule>
  </conditionalFormatting>
  <conditionalFormatting sqref="X183:X185 X187:X188">
    <cfRule type="expression" dxfId="1029" priority="1635" stopIfTrue="1">
      <formula>Y183=""</formula>
    </cfRule>
    <cfRule type="expression" dxfId="1028" priority="1636" stopIfTrue="1">
      <formula>AND(Y183&lt;&gt;"",X183&lt;1)</formula>
    </cfRule>
    <cfRule type="expression" dxfId="1027" priority="1637">
      <formula>AND(Y183&lt;&gt;"",X183&gt;=1)</formula>
    </cfRule>
  </conditionalFormatting>
  <conditionalFormatting sqref="AB183:AB188">
    <cfRule type="expression" dxfId="1026" priority="1632" stopIfTrue="1">
      <formula>AC183=""</formula>
    </cfRule>
    <cfRule type="expression" dxfId="1025" priority="1633" stopIfTrue="1">
      <formula>AND(AC183&lt;&gt;"",AB183&lt;1)</formula>
    </cfRule>
    <cfRule type="expression" dxfId="1024" priority="1634">
      <formula>AND(AC183&lt;&gt;"",AB183&gt;=1)</formula>
    </cfRule>
  </conditionalFormatting>
  <conditionalFormatting sqref="U183:U188">
    <cfRule type="expression" dxfId="1023" priority="1628" stopIfTrue="1">
      <formula>U183=""</formula>
    </cfRule>
    <cfRule type="expression" dxfId="1022" priority="1629" stopIfTrue="1">
      <formula>U183&lt;=0</formula>
    </cfRule>
    <cfRule type="expression" dxfId="1021" priority="1630" stopIfTrue="1">
      <formula>U183&lt;1</formula>
    </cfRule>
    <cfRule type="expression" dxfId="1020" priority="1631">
      <formula>U183&gt;=1</formula>
    </cfRule>
  </conditionalFormatting>
  <conditionalFormatting sqref="U183:U188">
    <cfRule type="expression" dxfId="1019" priority="1624" stopIfTrue="1">
      <formula>U183=""</formula>
    </cfRule>
    <cfRule type="expression" dxfId="1018" priority="1625" stopIfTrue="1">
      <formula>U183&lt;=0</formula>
    </cfRule>
    <cfRule type="expression" dxfId="1017" priority="1626" stopIfTrue="1">
      <formula>U183&lt;1</formula>
    </cfRule>
    <cfRule type="expression" dxfId="1016" priority="1627">
      <formula>U183&gt;=1</formula>
    </cfRule>
  </conditionalFormatting>
  <conditionalFormatting sqref="V183:V188">
    <cfRule type="expression" dxfId="1015" priority="1620" stopIfTrue="1">
      <formula>V183=""</formula>
    </cfRule>
    <cfRule type="expression" dxfId="1014" priority="1621" stopIfTrue="1">
      <formula>V183&lt;=0</formula>
    </cfRule>
    <cfRule type="expression" dxfId="1013" priority="1622" stopIfTrue="1">
      <formula>V183&lt;1</formula>
    </cfRule>
    <cfRule type="expression" dxfId="1012" priority="1623">
      <formula>V183&gt;=1</formula>
    </cfRule>
  </conditionalFormatting>
  <conditionalFormatting sqref="V183:V188">
    <cfRule type="expression" dxfId="1011" priority="1616" stopIfTrue="1">
      <formula>V183=""</formula>
    </cfRule>
    <cfRule type="expression" dxfId="1010" priority="1617" stopIfTrue="1">
      <formula>V183&lt;=0</formula>
    </cfRule>
    <cfRule type="expression" dxfId="1009" priority="1618" stopIfTrue="1">
      <formula>V183&lt;1</formula>
    </cfRule>
    <cfRule type="expression" dxfId="1008" priority="1619">
      <formula>V183&gt;=1</formula>
    </cfRule>
  </conditionalFormatting>
  <conditionalFormatting sqref="P183:P188">
    <cfRule type="expression" dxfId="1007" priority="1612" stopIfTrue="1">
      <formula>P183=""</formula>
    </cfRule>
    <cfRule type="expression" dxfId="1006" priority="1613" stopIfTrue="1">
      <formula>P183&lt;=0</formula>
    </cfRule>
    <cfRule type="expression" dxfId="1005" priority="1614" stopIfTrue="1">
      <formula>P183&lt;1</formula>
    </cfRule>
    <cfRule type="expression" dxfId="1004" priority="1615">
      <formula>P183&gt;=1</formula>
    </cfRule>
  </conditionalFormatting>
  <conditionalFormatting sqref="P183:P188">
    <cfRule type="expression" dxfId="1003" priority="1608" stopIfTrue="1">
      <formula>P183=""</formula>
    </cfRule>
    <cfRule type="expression" dxfId="1002" priority="1609" stopIfTrue="1">
      <formula>P183&lt;=0</formula>
    </cfRule>
    <cfRule type="expression" dxfId="1001" priority="1610" stopIfTrue="1">
      <formula>P183&lt;1</formula>
    </cfRule>
    <cfRule type="expression" dxfId="1000" priority="1611">
      <formula>P183&gt;=1</formula>
    </cfRule>
  </conditionalFormatting>
  <conditionalFormatting sqref="Q183:Q188">
    <cfRule type="expression" dxfId="999" priority="1604" stopIfTrue="1">
      <formula>Q183=""</formula>
    </cfRule>
    <cfRule type="expression" dxfId="998" priority="1605" stopIfTrue="1">
      <formula>Q183&lt;=0</formula>
    </cfRule>
    <cfRule type="expression" dxfId="997" priority="1606" stopIfTrue="1">
      <formula>Q183&lt;1</formula>
    </cfRule>
    <cfRule type="expression" dxfId="996" priority="1607">
      <formula>Q183&gt;=1</formula>
    </cfRule>
  </conditionalFormatting>
  <conditionalFormatting sqref="Q183:Q188">
    <cfRule type="expression" dxfId="995" priority="1600" stopIfTrue="1">
      <formula>Q183=""</formula>
    </cfRule>
    <cfRule type="expression" dxfId="994" priority="1601" stopIfTrue="1">
      <formula>Q183&lt;=0</formula>
    </cfRule>
    <cfRule type="expression" dxfId="993" priority="1602" stopIfTrue="1">
      <formula>Q183&lt;1</formula>
    </cfRule>
    <cfRule type="expression" dxfId="992" priority="1603">
      <formula>Q183&gt;=1</formula>
    </cfRule>
  </conditionalFormatting>
  <conditionalFormatting sqref="N183:N188">
    <cfRule type="expression" dxfId="991" priority="1598" stopIfTrue="1">
      <formula>AND(O183="",P183="",Q183="")</formula>
    </cfRule>
    <cfRule type="expression" dxfId="990" priority="1599" stopIfTrue="1">
      <formula>AND(OR(O183&lt;&gt;"",P183&lt;&gt;"",Q183&lt;&gt;""),OR(N183&lt;1,N183=""))</formula>
    </cfRule>
    <cfRule type="expression" dxfId="989" priority="1644">
      <formula>AND(O183&lt;&gt;"",P183&lt;&gt;"",Q183&lt;&gt;"",N183&gt;=1)</formula>
    </cfRule>
  </conditionalFormatting>
  <conditionalFormatting sqref="T183:T187">
    <cfRule type="expression" dxfId="988" priority="1641" stopIfTrue="1">
      <formula>AND(U183="", V183="", W183="")</formula>
    </cfRule>
    <cfRule type="expression" dxfId="987" priority="1642" stopIfTrue="1">
      <formula>AND(OR(U183&lt;&gt;"",V183&lt;&gt;"",W183&lt;&gt;""),OR(T183&lt;1,T183=""))</formula>
    </cfRule>
    <cfRule type="expression" dxfId="986" priority="1643">
      <formula>AND(U183&lt;&gt;"",V183&lt;&gt;"",W183&lt;&gt;"",T183&gt;=1)</formula>
    </cfRule>
  </conditionalFormatting>
  <conditionalFormatting sqref="L277:L279 L223:L265 L267:L274">
    <cfRule type="expression" dxfId="985" priority="1535" stopIfTrue="1">
      <formula>L223=""</formula>
    </cfRule>
    <cfRule type="expression" dxfId="984" priority="1536" stopIfTrue="1">
      <formula>L223&lt;=0</formula>
    </cfRule>
    <cfRule type="expression" dxfId="983" priority="1537" stopIfTrue="1">
      <formula>L223&lt;1</formula>
    </cfRule>
    <cfRule type="expression" dxfId="982" priority="1538">
      <formula>L223&gt;=1</formula>
    </cfRule>
  </conditionalFormatting>
  <conditionalFormatting sqref="O223:O279 S223:S279 W223:W279 Y223:AA225 AC223:AC279 Y252:AA255 AA249:AA251 Y259:AA268 AA256:AA258 Y227:AA228 AA226 Y230:AA248 AA229 Y270:AA271 AA269 Y273:AA275 AA272 Y277:AA279 AA276">
    <cfRule type="expression" dxfId="981" priority="1531" stopIfTrue="1">
      <formula>O223=""</formula>
    </cfRule>
    <cfRule type="expression" dxfId="980" priority="1532" stopIfTrue="1">
      <formula>O223&lt;=0</formula>
    </cfRule>
    <cfRule type="expression" dxfId="979" priority="1533" stopIfTrue="1">
      <formula>O223&lt;1</formula>
    </cfRule>
    <cfRule type="expression" dxfId="978" priority="1534">
      <formula>O223&gt;=1</formula>
    </cfRule>
  </conditionalFormatting>
  <conditionalFormatting sqref="O223:O279 S223:S279 W223:W279 Y223:AA225 AC223:AC279 Y252:AA255 AA249:AA251 Y259:AA268 AA256:AA258 Y227:AA228 AA226 Y230:AA248 AA229 Y270:AA271 AA269 Y273:AA275 AA272 Y277:AA279 AA276">
    <cfRule type="expression" dxfId="977" priority="1527" stopIfTrue="1">
      <formula>O223=""</formula>
    </cfRule>
    <cfRule type="expression" dxfId="976" priority="1528" stopIfTrue="1">
      <formula>O223&lt;=0</formula>
    </cfRule>
    <cfRule type="expression" dxfId="975" priority="1529" stopIfTrue="1">
      <formula>O223&lt;1</formula>
    </cfRule>
    <cfRule type="expression" dxfId="974" priority="1530">
      <formula>O223&gt;=1</formula>
    </cfRule>
  </conditionalFormatting>
  <conditionalFormatting sqref="R223:R279">
    <cfRule type="expression" dxfId="973" priority="1520" stopIfTrue="1">
      <formula>S223=""</formula>
    </cfRule>
    <cfRule type="expression" dxfId="972" priority="1521" stopIfTrue="1">
      <formula>AND(S223&lt;&gt;"",R223&lt;1)</formula>
    </cfRule>
    <cfRule type="expression" dxfId="971" priority="1522">
      <formula>AND(S223&lt;&gt;"",R223&gt;=1)</formula>
    </cfRule>
  </conditionalFormatting>
  <conditionalFormatting sqref="X223:X225 X252:X255 X259:X268 X227:X228 X230:X248 X270:X271 X273:X275 X277:X279">
    <cfRule type="expression" dxfId="970" priority="1517" stopIfTrue="1">
      <formula>Y223=""</formula>
    </cfRule>
    <cfRule type="expression" dxfId="969" priority="1518" stopIfTrue="1">
      <formula>AND(Y223&lt;&gt;"",X223&lt;1)</formula>
    </cfRule>
    <cfRule type="expression" dxfId="968" priority="1519">
      <formula>AND(Y223&lt;&gt;"",X223&gt;=1)</formula>
    </cfRule>
  </conditionalFormatting>
  <conditionalFormatting sqref="AB223:AB279">
    <cfRule type="expression" dxfId="967" priority="1514" stopIfTrue="1">
      <formula>AC223=""</formula>
    </cfRule>
    <cfRule type="expression" dxfId="966" priority="1515" stopIfTrue="1">
      <formula>AND(AC223&lt;&gt;"",AB223&lt;1)</formula>
    </cfRule>
    <cfRule type="expression" dxfId="965" priority="1516">
      <formula>AND(AC223&lt;&gt;"",AB223&gt;=1)</formula>
    </cfRule>
  </conditionalFormatting>
  <conditionalFormatting sqref="U223:U279">
    <cfRule type="expression" dxfId="964" priority="1510" stopIfTrue="1">
      <formula>U223=""</formula>
    </cfRule>
    <cfRule type="expression" dxfId="963" priority="1511" stopIfTrue="1">
      <formula>U223&lt;=0</formula>
    </cfRule>
    <cfRule type="expression" dxfId="962" priority="1512" stopIfTrue="1">
      <formula>U223&lt;1</formula>
    </cfRule>
    <cfRule type="expression" dxfId="961" priority="1513">
      <formula>U223&gt;=1</formula>
    </cfRule>
  </conditionalFormatting>
  <conditionalFormatting sqref="U223:U279">
    <cfRule type="expression" dxfId="960" priority="1506" stopIfTrue="1">
      <formula>U223=""</formula>
    </cfRule>
    <cfRule type="expression" dxfId="959" priority="1507" stopIfTrue="1">
      <formula>U223&lt;=0</formula>
    </cfRule>
    <cfRule type="expression" dxfId="958" priority="1508" stopIfTrue="1">
      <formula>U223&lt;1</formula>
    </cfRule>
    <cfRule type="expression" dxfId="957" priority="1509">
      <formula>U223&gt;=1</formula>
    </cfRule>
  </conditionalFormatting>
  <conditionalFormatting sqref="V223:V279">
    <cfRule type="expression" dxfId="956" priority="1502" stopIfTrue="1">
      <formula>V223=""</formula>
    </cfRule>
    <cfRule type="expression" dxfId="955" priority="1503" stopIfTrue="1">
      <formula>V223&lt;=0</formula>
    </cfRule>
    <cfRule type="expression" dxfId="954" priority="1504" stopIfTrue="1">
      <formula>V223&lt;1</formula>
    </cfRule>
    <cfRule type="expression" dxfId="953" priority="1505">
      <formula>V223&gt;=1</formula>
    </cfRule>
  </conditionalFormatting>
  <conditionalFormatting sqref="V223:V279">
    <cfRule type="expression" dxfId="952" priority="1498" stopIfTrue="1">
      <formula>V223=""</formula>
    </cfRule>
    <cfRule type="expression" dxfId="951" priority="1499" stopIfTrue="1">
      <formula>V223&lt;=0</formula>
    </cfRule>
    <cfRule type="expression" dxfId="950" priority="1500" stopIfTrue="1">
      <formula>V223&lt;1</formula>
    </cfRule>
    <cfRule type="expression" dxfId="949" priority="1501">
      <formula>V223&gt;=1</formula>
    </cfRule>
  </conditionalFormatting>
  <conditionalFormatting sqref="P223:P279">
    <cfRule type="expression" dxfId="948" priority="1494" stopIfTrue="1">
      <formula>P223=""</formula>
    </cfRule>
    <cfRule type="expression" dxfId="947" priority="1495" stopIfTrue="1">
      <formula>P223&lt;=0</formula>
    </cfRule>
    <cfRule type="expression" dxfId="946" priority="1496" stopIfTrue="1">
      <formula>P223&lt;1</formula>
    </cfRule>
    <cfRule type="expression" dxfId="945" priority="1497">
      <formula>P223&gt;=1</formula>
    </cfRule>
  </conditionalFormatting>
  <conditionalFormatting sqref="P223:P279">
    <cfRule type="expression" dxfId="944" priority="1490" stopIfTrue="1">
      <formula>P223=""</formula>
    </cfRule>
    <cfRule type="expression" dxfId="943" priority="1491" stopIfTrue="1">
      <formula>P223&lt;=0</formula>
    </cfRule>
    <cfRule type="expression" dxfId="942" priority="1492" stopIfTrue="1">
      <formula>P223&lt;1</formula>
    </cfRule>
    <cfRule type="expression" dxfId="941" priority="1493">
      <formula>P223&gt;=1</formula>
    </cfRule>
  </conditionalFormatting>
  <conditionalFormatting sqref="Q223:Q265 Q267:Q274 Q277:Q279">
    <cfRule type="expression" dxfId="940" priority="1486" stopIfTrue="1">
      <formula>Q223=""</formula>
    </cfRule>
    <cfRule type="expression" dxfId="939" priority="1487" stopIfTrue="1">
      <formula>Q223&lt;=0</formula>
    </cfRule>
    <cfRule type="expression" dxfId="938" priority="1488" stopIfTrue="1">
      <formula>Q223&lt;1</formula>
    </cfRule>
    <cfRule type="expression" dxfId="937" priority="1489">
      <formula>Q223&gt;=1</formula>
    </cfRule>
  </conditionalFormatting>
  <conditionalFormatting sqref="Q223:Q265 Q267:Q274 Q277:Q279">
    <cfRule type="expression" dxfId="936" priority="1482" stopIfTrue="1">
      <formula>Q223=""</formula>
    </cfRule>
    <cfRule type="expression" dxfId="935" priority="1483" stopIfTrue="1">
      <formula>Q223&lt;=0</formula>
    </cfRule>
    <cfRule type="expression" dxfId="934" priority="1484" stopIfTrue="1">
      <formula>Q223&lt;1</formula>
    </cfRule>
    <cfRule type="expression" dxfId="933" priority="1485">
      <formula>Q223&gt;=1</formula>
    </cfRule>
  </conditionalFormatting>
  <conditionalFormatting sqref="N223:N265 N267:N279">
    <cfRule type="expression" dxfId="932" priority="1480" stopIfTrue="1">
      <formula>AND(O223="",P223="",Q223="")</formula>
    </cfRule>
    <cfRule type="expression" dxfId="931" priority="1481" stopIfTrue="1">
      <formula>AND(OR(O223&lt;&gt;"",P223&lt;&gt;"",Q223&lt;&gt;""),OR(N223&lt;1,N223=""))</formula>
    </cfRule>
    <cfRule type="expression" dxfId="930" priority="1526">
      <formula>AND(O223&lt;&gt;"",P223&lt;&gt;"",Q223&lt;&gt;"",N223&gt;=1)</formula>
    </cfRule>
  </conditionalFormatting>
  <conditionalFormatting sqref="T223:T227 T230:T267 T270 T273:T277">
    <cfRule type="expression" dxfId="929" priority="1523" stopIfTrue="1">
      <formula>AND(U223="", V223="", W223="")</formula>
    </cfRule>
    <cfRule type="expression" dxfId="928" priority="1524" stopIfTrue="1">
      <formula>AND(OR(U223&lt;&gt;"",V223&lt;&gt;"",W223&lt;&gt;""),OR(T223&lt;1,T223=""))</formula>
    </cfRule>
    <cfRule type="expression" dxfId="927" priority="1525">
      <formula>AND(U223&lt;&gt;"",V223&lt;&gt;"",W223&lt;&gt;"",T223&gt;=1)</formula>
    </cfRule>
  </conditionalFormatting>
  <conditionalFormatting sqref="L288:L304">
    <cfRule type="expression" dxfId="926" priority="1476" stopIfTrue="1">
      <formula>L288=""</formula>
    </cfRule>
    <cfRule type="expression" dxfId="925" priority="1477" stopIfTrue="1">
      <formula>L288&lt;=0</formula>
    </cfRule>
    <cfRule type="expression" dxfId="924" priority="1478" stopIfTrue="1">
      <formula>L288&lt;1</formula>
    </cfRule>
    <cfRule type="expression" dxfId="923" priority="1479">
      <formula>L288&gt;=1</formula>
    </cfRule>
  </conditionalFormatting>
  <conditionalFormatting sqref="O288:O304 S288:S304 W288:W304 Y288:AA304 AC288:AC304">
    <cfRule type="expression" dxfId="922" priority="1472" stopIfTrue="1">
      <formula>O288=""</formula>
    </cfRule>
    <cfRule type="expression" dxfId="921" priority="1473" stopIfTrue="1">
      <formula>O288&lt;=0</formula>
    </cfRule>
    <cfRule type="expression" dxfId="920" priority="1474" stopIfTrue="1">
      <formula>O288&lt;1</formula>
    </cfRule>
    <cfRule type="expression" dxfId="919" priority="1475">
      <formula>O288&gt;=1</formula>
    </cfRule>
  </conditionalFormatting>
  <conditionalFormatting sqref="O288:O304 S288:S304 W288:W304 Y288:AA304 AC288:AC304">
    <cfRule type="expression" dxfId="918" priority="1468" stopIfTrue="1">
      <formula>O288=""</formula>
    </cfRule>
    <cfRule type="expression" dxfId="917" priority="1469" stopIfTrue="1">
      <formula>O288&lt;=0</formula>
    </cfRule>
    <cfRule type="expression" dxfId="916" priority="1470" stopIfTrue="1">
      <formula>O288&lt;1</formula>
    </cfRule>
    <cfRule type="expression" dxfId="915" priority="1471">
      <formula>O288&gt;=1</formula>
    </cfRule>
  </conditionalFormatting>
  <conditionalFormatting sqref="R288:R304">
    <cfRule type="expression" dxfId="914" priority="1461" stopIfTrue="1">
      <formula>S288=""</formula>
    </cfRule>
    <cfRule type="expression" dxfId="913" priority="1462" stopIfTrue="1">
      <formula>AND(S288&lt;&gt;"",R288&lt;1)</formula>
    </cfRule>
    <cfRule type="expression" dxfId="912" priority="1463">
      <formula>AND(S288&lt;&gt;"",R288&gt;=1)</formula>
    </cfRule>
  </conditionalFormatting>
  <conditionalFormatting sqref="X288:X304">
    <cfRule type="expression" dxfId="911" priority="1458" stopIfTrue="1">
      <formula>Y288=""</formula>
    </cfRule>
    <cfRule type="expression" dxfId="910" priority="1459" stopIfTrue="1">
      <formula>AND(Y288&lt;&gt;"",X288&lt;1)</formula>
    </cfRule>
    <cfRule type="expression" dxfId="909" priority="1460">
      <formula>AND(Y288&lt;&gt;"",X288&gt;=1)</formula>
    </cfRule>
  </conditionalFormatting>
  <conditionalFormatting sqref="AB288:AB304">
    <cfRule type="expression" dxfId="908" priority="1455" stopIfTrue="1">
      <formula>AC288=""</formula>
    </cfRule>
    <cfRule type="expression" dxfId="907" priority="1456" stopIfTrue="1">
      <formula>AND(AC288&lt;&gt;"",AB288&lt;1)</formula>
    </cfRule>
    <cfRule type="expression" dxfId="906" priority="1457">
      <formula>AND(AC288&lt;&gt;"",AB288&gt;=1)</formula>
    </cfRule>
  </conditionalFormatting>
  <conditionalFormatting sqref="U288:U304">
    <cfRule type="expression" dxfId="905" priority="1451" stopIfTrue="1">
      <formula>U288=""</formula>
    </cfRule>
    <cfRule type="expression" dxfId="904" priority="1452" stopIfTrue="1">
      <formula>U288&lt;=0</formula>
    </cfRule>
    <cfRule type="expression" dxfId="903" priority="1453" stopIfTrue="1">
      <formula>U288&lt;1</formula>
    </cfRule>
    <cfRule type="expression" dxfId="902" priority="1454">
      <formula>U288&gt;=1</formula>
    </cfRule>
  </conditionalFormatting>
  <conditionalFormatting sqref="U288:U304">
    <cfRule type="expression" dxfId="901" priority="1447" stopIfTrue="1">
      <formula>U288=""</formula>
    </cfRule>
    <cfRule type="expression" dxfId="900" priority="1448" stopIfTrue="1">
      <formula>U288&lt;=0</formula>
    </cfRule>
    <cfRule type="expression" dxfId="899" priority="1449" stopIfTrue="1">
      <formula>U288&lt;1</formula>
    </cfRule>
    <cfRule type="expression" dxfId="898" priority="1450">
      <formula>U288&gt;=1</formula>
    </cfRule>
  </conditionalFormatting>
  <conditionalFormatting sqref="V288:V304">
    <cfRule type="expression" dxfId="897" priority="1443" stopIfTrue="1">
      <formula>V288=""</formula>
    </cfRule>
    <cfRule type="expression" dxfId="896" priority="1444" stopIfTrue="1">
      <formula>V288&lt;=0</formula>
    </cfRule>
    <cfRule type="expression" dxfId="895" priority="1445" stopIfTrue="1">
      <formula>V288&lt;1</formula>
    </cfRule>
    <cfRule type="expression" dxfId="894" priority="1446">
      <formula>V288&gt;=1</formula>
    </cfRule>
  </conditionalFormatting>
  <conditionalFormatting sqref="V288:V304">
    <cfRule type="expression" dxfId="893" priority="1439" stopIfTrue="1">
      <formula>V288=""</formula>
    </cfRule>
    <cfRule type="expression" dxfId="892" priority="1440" stopIfTrue="1">
      <formula>V288&lt;=0</formula>
    </cfRule>
    <cfRule type="expression" dxfId="891" priority="1441" stopIfTrue="1">
      <formula>V288&lt;1</formula>
    </cfRule>
    <cfRule type="expression" dxfId="890" priority="1442">
      <formula>V288&gt;=1</formula>
    </cfRule>
  </conditionalFormatting>
  <conditionalFormatting sqref="P288:P304">
    <cfRule type="expression" dxfId="889" priority="1435" stopIfTrue="1">
      <formula>P288=""</formula>
    </cfRule>
    <cfRule type="expression" dxfId="888" priority="1436" stopIfTrue="1">
      <formula>P288&lt;=0</formula>
    </cfRule>
    <cfRule type="expression" dxfId="887" priority="1437" stopIfTrue="1">
      <formula>P288&lt;1</formula>
    </cfRule>
    <cfRule type="expression" dxfId="886" priority="1438">
      <formula>P288&gt;=1</formula>
    </cfRule>
  </conditionalFormatting>
  <conditionalFormatting sqref="P288:P304">
    <cfRule type="expression" dxfId="885" priority="1431" stopIfTrue="1">
      <formula>P288=""</formula>
    </cfRule>
    <cfRule type="expression" dxfId="884" priority="1432" stopIfTrue="1">
      <formula>P288&lt;=0</formula>
    </cfRule>
    <cfRule type="expression" dxfId="883" priority="1433" stopIfTrue="1">
      <formula>P288&lt;1</formula>
    </cfRule>
    <cfRule type="expression" dxfId="882" priority="1434">
      <formula>P288&gt;=1</formula>
    </cfRule>
  </conditionalFormatting>
  <conditionalFormatting sqref="Q288:Q304">
    <cfRule type="expression" dxfId="881" priority="1427" stopIfTrue="1">
      <formula>Q288=""</formula>
    </cfRule>
    <cfRule type="expression" dxfId="880" priority="1428" stopIfTrue="1">
      <formula>Q288&lt;=0</formula>
    </cfRule>
    <cfRule type="expression" dxfId="879" priority="1429" stopIfTrue="1">
      <formula>Q288&lt;1</formula>
    </cfRule>
    <cfRule type="expression" dxfId="878" priority="1430">
      <formula>Q288&gt;=1</formula>
    </cfRule>
  </conditionalFormatting>
  <conditionalFormatting sqref="Q288:Q304">
    <cfRule type="expression" dxfId="877" priority="1423" stopIfTrue="1">
      <formula>Q288=""</formula>
    </cfRule>
    <cfRule type="expression" dxfId="876" priority="1424" stopIfTrue="1">
      <formula>Q288&lt;=0</formula>
    </cfRule>
    <cfRule type="expression" dxfId="875" priority="1425" stopIfTrue="1">
      <formula>Q288&lt;1</formula>
    </cfRule>
    <cfRule type="expression" dxfId="874" priority="1426">
      <formula>Q288&gt;=1</formula>
    </cfRule>
  </conditionalFormatting>
  <conditionalFormatting sqref="N288:N304">
    <cfRule type="expression" dxfId="873" priority="1421" stopIfTrue="1">
      <formula>AND(O288="",P288="",Q288="")</formula>
    </cfRule>
    <cfRule type="expression" dxfId="872" priority="1422" stopIfTrue="1">
      <formula>AND(OR(O288&lt;&gt;"",P288&lt;&gt;"",Q288&lt;&gt;""),OR(N288&lt;1,N288=""))</formula>
    </cfRule>
    <cfRule type="expression" dxfId="871" priority="1467">
      <formula>AND(O288&lt;&gt;"",P288&lt;&gt;"",Q288&lt;&gt;"",N288&gt;=1)</formula>
    </cfRule>
  </conditionalFormatting>
  <conditionalFormatting sqref="T288:T290 T294:T295 T299:T300">
    <cfRule type="expression" dxfId="870" priority="1464" stopIfTrue="1">
      <formula>AND(U288="", V288="", W288="")</formula>
    </cfRule>
    <cfRule type="expression" dxfId="869" priority="1465" stopIfTrue="1">
      <formula>AND(OR(U288&lt;&gt;"",V288&lt;&gt;"",W288&lt;&gt;""),OR(T288&lt;1,T288=""))</formula>
    </cfRule>
    <cfRule type="expression" dxfId="868" priority="1466">
      <formula>AND(U288&lt;&gt;"",V288&lt;&gt;"",W288&lt;&gt;"",T288&gt;=1)</formula>
    </cfRule>
  </conditionalFormatting>
  <conditionalFormatting sqref="T325">
    <cfRule type="expression" dxfId="867" priority="1405" stopIfTrue="1">
      <formula>AND(U325="", V325="", W325="")</formula>
    </cfRule>
    <cfRule type="expression" dxfId="866" priority="1406" stopIfTrue="1">
      <formula>AND(OR(U325&lt;&gt;"",V325&lt;&gt;"",W325&lt;&gt;""),OR(T325&lt;1,T325=""))</formula>
    </cfRule>
    <cfRule type="expression" dxfId="865" priority="1407">
      <formula>AND(U325&lt;&gt;"",V325&lt;&gt;"",W325&lt;&gt;"",T325&gt;=1)</formula>
    </cfRule>
  </conditionalFormatting>
  <conditionalFormatting sqref="L328:L345">
    <cfRule type="expression" dxfId="864" priority="1358" stopIfTrue="1">
      <formula>L328=""</formula>
    </cfRule>
    <cfRule type="expression" dxfId="863" priority="1359" stopIfTrue="1">
      <formula>L328&lt;=0</formula>
    </cfRule>
    <cfRule type="expression" dxfId="862" priority="1360" stopIfTrue="1">
      <formula>L328&lt;1</formula>
    </cfRule>
    <cfRule type="expression" dxfId="861" priority="1361">
      <formula>L328&gt;=1</formula>
    </cfRule>
  </conditionalFormatting>
  <conditionalFormatting sqref="O328:O345 S328:S345 W328:W345 Y328:AA338 AC328:AC345 O335:P341 Y342:AA344 AA339:AA341 AA345">
    <cfRule type="expression" dxfId="860" priority="1354" stopIfTrue="1">
      <formula>O328=""</formula>
    </cfRule>
    <cfRule type="expression" dxfId="859" priority="1355" stopIfTrue="1">
      <formula>O328&lt;=0</formula>
    </cfRule>
    <cfRule type="expression" dxfId="858" priority="1356" stopIfTrue="1">
      <formula>O328&lt;1</formula>
    </cfRule>
    <cfRule type="expression" dxfId="857" priority="1357">
      <formula>O328&gt;=1</formula>
    </cfRule>
  </conditionalFormatting>
  <conditionalFormatting sqref="O328:O345 S328:S345 W328:W345 Y328:AA338 AC328:AC345 O335:P341 Y342:AA344 AA339:AA341 AA345">
    <cfRule type="expression" dxfId="856" priority="1350" stopIfTrue="1">
      <formula>O328=""</formula>
    </cfRule>
    <cfRule type="expression" dxfId="855" priority="1351" stopIfTrue="1">
      <formula>O328&lt;=0</formula>
    </cfRule>
    <cfRule type="expression" dxfId="854" priority="1352" stopIfTrue="1">
      <formula>O328&lt;1</formula>
    </cfRule>
    <cfRule type="expression" dxfId="853" priority="1353">
      <formula>O328&gt;=1</formula>
    </cfRule>
  </conditionalFormatting>
  <conditionalFormatting sqref="R328:R345">
    <cfRule type="expression" dxfId="852" priority="1343" stopIfTrue="1">
      <formula>S328=""</formula>
    </cfRule>
    <cfRule type="expression" dxfId="851" priority="1344" stopIfTrue="1">
      <formula>AND(S328&lt;&gt;"",R328&lt;1)</formula>
    </cfRule>
    <cfRule type="expression" dxfId="850" priority="1345">
      <formula>AND(S328&lt;&gt;"",R328&gt;=1)</formula>
    </cfRule>
  </conditionalFormatting>
  <conditionalFormatting sqref="X328:X338 X342:X344">
    <cfRule type="expression" dxfId="849" priority="1340" stopIfTrue="1">
      <formula>Y328=""</formula>
    </cfRule>
    <cfRule type="expression" dxfId="848" priority="1341" stopIfTrue="1">
      <formula>AND(Y328&lt;&gt;"",X328&lt;1)</formula>
    </cfRule>
    <cfRule type="expression" dxfId="847" priority="1342">
      <formula>AND(Y328&lt;&gt;"",X328&gt;=1)</formula>
    </cfRule>
  </conditionalFormatting>
  <conditionalFormatting sqref="AB328:AB345">
    <cfRule type="expression" dxfId="846" priority="1337" stopIfTrue="1">
      <formula>AC328=""</formula>
    </cfRule>
    <cfRule type="expression" dxfId="845" priority="1338" stopIfTrue="1">
      <formula>AND(AC328&lt;&gt;"",AB328&lt;1)</formula>
    </cfRule>
    <cfRule type="expression" dxfId="844" priority="1339">
      <formula>AND(AC328&lt;&gt;"",AB328&gt;=1)</formula>
    </cfRule>
  </conditionalFormatting>
  <conditionalFormatting sqref="U328:U330 U334:U345">
    <cfRule type="expression" dxfId="843" priority="1333" stopIfTrue="1">
      <formula>U328=""</formula>
    </cfRule>
    <cfRule type="expression" dxfId="842" priority="1334" stopIfTrue="1">
      <formula>U328&lt;=0</formula>
    </cfRule>
    <cfRule type="expression" dxfId="841" priority="1335" stopIfTrue="1">
      <formula>U328&lt;1</formula>
    </cfRule>
    <cfRule type="expression" dxfId="840" priority="1336">
      <formula>U328&gt;=1</formula>
    </cfRule>
  </conditionalFormatting>
  <conditionalFormatting sqref="U328:U330 U334:U345">
    <cfRule type="expression" dxfId="839" priority="1329" stopIfTrue="1">
      <formula>U328=""</formula>
    </cfRule>
    <cfRule type="expression" dxfId="838" priority="1330" stopIfTrue="1">
      <formula>U328&lt;=0</formula>
    </cfRule>
    <cfRule type="expression" dxfId="837" priority="1331" stopIfTrue="1">
      <formula>U328&lt;1</formula>
    </cfRule>
    <cfRule type="expression" dxfId="836" priority="1332">
      <formula>U328&gt;=1</formula>
    </cfRule>
  </conditionalFormatting>
  <conditionalFormatting sqref="V328:V330 V334:V345">
    <cfRule type="expression" dxfId="835" priority="1325" stopIfTrue="1">
      <formula>V328=""</formula>
    </cfRule>
    <cfRule type="expression" dxfId="834" priority="1326" stopIfTrue="1">
      <formula>V328&lt;=0</formula>
    </cfRule>
    <cfRule type="expression" dxfId="833" priority="1327" stopIfTrue="1">
      <formula>V328&lt;1</formula>
    </cfRule>
    <cfRule type="expression" dxfId="832" priority="1328">
      <formula>V328&gt;=1</formula>
    </cfRule>
  </conditionalFormatting>
  <conditionalFormatting sqref="V328:V330 V334:V345">
    <cfRule type="expression" dxfId="831" priority="1321" stopIfTrue="1">
      <formula>V328=""</formula>
    </cfRule>
    <cfRule type="expression" dxfId="830" priority="1322" stopIfTrue="1">
      <formula>V328&lt;=0</formula>
    </cfRule>
    <cfRule type="expression" dxfId="829" priority="1323" stopIfTrue="1">
      <formula>V328&lt;1</formula>
    </cfRule>
    <cfRule type="expression" dxfId="828" priority="1324">
      <formula>V328&gt;=1</formula>
    </cfRule>
  </conditionalFormatting>
  <conditionalFormatting sqref="P328:P345">
    <cfRule type="expression" dxfId="827" priority="1317" stopIfTrue="1">
      <formula>P328=""</formula>
    </cfRule>
    <cfRule type="expression" dxfId="826" priority="1318" stopIfTrue="1">
      <formula>P328&lt;=0</formula>
    </cfRule>
    <cfRule type="expression" dxfId="825" priority="1319" stopIfTrue="1">
      <formula>P328&lt;1</formula>
    </cfRule>
    <cfRule type="expression" dxfId="824" priority="1320">
      <formula>P328&gt;=1</formula>
    </cfRule>
  </conditionalFormatting>
  <conditionalFormatting sqref="P328:P345">
    <cfRule type="expression" dxfId="823" priority="1313" stopIfTrue="1">
      <formula>P328=""</formula>
    </cfRule>
    <cfRule type="expression" dxfId="822" priority="1314" stopIfTrue="1">
      <formula>P328&lt;=0</formula>
    </cfRule>
    <cfRule type="expression" dxfId="821" priority="1315" stopIfTrue="1">
      <formula>P328&lt;1</formula>
    </cfRule>
    <cfRule type="expression" dxfId="820" priority="1316">
      <formula>P328&gt;=1</formula>
    </cfRule>
  </conditionalFormatting>
  <conditionalFormatting sqref="Q328:Q334 Q342:Q345">
    <cfRule type="expression" dxfId="819" priority="1309" stopIfTrue="1">
      <formula>Q328=""</formula>
    </cfRule>
    <cfRule type="expression" dxfId="818" priority="1310" stopIfTrue="1">
      <formula>Q328&lt;=0</formula>
    </cfRule>
    <cfRule type="expression" dxfId="817" priority="1311" stopIfTrue="1">
      <formula>Q328&lt;1</formula>
    </cfRule>
    <cfRule type="expression" dxfId="816" priority="1312">
      <formula>Q328&gt;=1</formula>
    </cfRule>
  </conditionalFormatting>
  <conditionalFormatting sqref="Q328:Q334 Q342:Q345">
    <cfRule type="expression" dxfId="815" priority="1305" stopIfTrue="1">
      <formula>Q328=""</formula>
    </cfRule>
    <cfRule type="expression" dxfId="814" priority="1306" stopIfTrue="1">
      <formula>Q328&lt;=0</formula>
    </cfRule>
    <cfRule type="expression" dxfId="813" priority="1307" stopIfTrue="1">
      <formula>Q328&lt;1</formula>
    </cfRule>
    <cfRule type="expression" dxfId="812" priority="1308">
      <formula>Q328&gt;=1</formula>
    </cfRule>
  </conditionalFormatting>
  <conditionalFormatting sqref="N328:N336 N342:N345">
    <cfRule type="expression" dxfId="811" priority="1303" stopIfTrue="1">
      <formula>AND(O328="",P328="",Q328="")</formula>
    </cfRule>
    <cfRule type="expression" dxfId="810" priority="1304" stopIfTrue="1">
      <formula>AND(OR(O328&lt;&gt;"",P328&lt;&gt;"",Q328&lt;&gt;""),OR(N328&lt;1,N328=""))</formula>
    </cfRule>
    <cfRule type="expression" dxfId="809" priority="1349">
      <formula>AND(O328&lt;&gt;"",P328&lt;&gt;"",Q328&lt;&gt;"",N328&gt;=1)</formula>
    </cfRule>
  </conditionalFormatting>
  <conditionalFormatting sqref="T328:T329 T342">
    <cfRule type="expression" dxfId="808" priority="1346" stopIfTrue="1">
      <formula>AND(U328="", V328="", W328="")</formula>
    </cfRule>
    <cfRule type="expression" dxfId="807" priority="1347" stopIfTrue="1">
      <formula>AND(OR(U328&lt;&gt;"",V328&lt;&gt;"",W328&lt;&gt;""),OR(T328&lt;1,T328=""))</formula>
    </cfRule>
    <cfRule type="expression" dxfId="806" priority="1348">
      <formula>AND(U328&lt;&gt;"",V328&lt;&gt;"",W328&lt;&gt;"",T328&gt;=1)</formula>
    </cfRule>
  </conditionalFormatting>
  <conditionalFormatting sqref="N159 N151:N152 N139 N63 N87 N47:N48 N168 N58 N67:N68 N161 N73:N85 N111:N113">
    <cfRule type="expression" dxfId="805" priority="1208" stopIfTrue="1">
      <formula>AND(O47="",P47="",Q47="")</formula>
    </cfRule>
    <cfRule type="expression" dxfId="804" priority="1209" stopIfTrue="1">
      <formula>AND(OR(O47&lt;&gt;"",P47&lt;&gt;"",Q47&lt;&gt;""),OR(N47&lt;1,N47=""))</formula>
    </cfRule>
    <cfRule type="expression" dxfId="803" priority="1210">
      <formula>AND(O47&lt;&gt;"",P47&lt;&gt;"",Q47&lt;&gt;"",N47&gt;=1)</formula>
    </cfRule>
  </conditionalFormatting>
  <conditionalFormatting sqref="T343:T345 T330 T301 T334:T341">
    <cfRule type="expression" dxfId="802" priority="1205" stopIfTrue="1">
      <formula>AND(U301="", V301="", W301="")</formula>
    </cfRule>
    <cfRule type="expression" dxfId="801" priority="1206" stopIfTrue="1">
      <formula>AND(OR(U301&lt;&gt;"",V301&lt;&gt;"",W301&lt;&gt;""),OR(T301&lt;1,T301=""))</formula>
    </cfRule>
    <cfRule type="expression" dxfId="800" priority="1207">
      <formula>AND(U301&lt;&gt;"",V301&lt;&gt;"",W301&lt;&gt;"",T301&gt;=1)</formula>
    </cfRule>
  </conditionalFormatting>
  <conditionalFormatting sqref="O202:Q203 S202:S203 U202:W203 Y202:AA203 AC202:AC203 L202:L203">
    <cfRule type="expression" dxfId="799" priority="1201" stopIfTrue="1">
      <formula>L202=""</formula>
    </cfRule>
    <cfRule type="expression" dxfId="798" priority="1202" stopIfTrue="1">
      <formula>L202&lt;=0</formula>
    </cfRule>
    <cfRule type="expression" dxfId="797" priority="1203" stopIfTrue="1">
      <formula>L202&lt;1</formula>
    </cfRule>
    <cfRule type="expression" dxfId="796" priority="1204">
      <formula>L202&gt;=1</formula>
    </cfRule>
  </conditionalFormatting>
  <conditionalFormatting sqref="R202:R203 X202 AB202:AB203">
    <cfRule type="expression" dxfId="795" priority="1198" stopIfTrue="1">
      <formula>S202=""</formula>
    </cfRule>
    <cfRule type="expression" dxfId="794" priority="1198" stopIfTrue="1">
      <formula>AND(S202&lt;&gt;"",R202&lt;1)</formula>
    </cfRule>
    <cfRule type="expression" dxfId="793" priority="1198">
      <formula>AND(S202&lt;&gt;"",R202&gt;=1)</formula>
    </cfRule>
  </conditionalFormatting>
  <conditionalFormatting sqref="N202:N203">
    <cfRule type="expression" dxfId="792" priority="1195" stopIfTrue="1">
      <formula>AND(O202="",P202="",Q202="")</formula>
    </cfRule>
    <cfRule type="expression" dxfId="791" priority="1195" stopIfTrue="1">
      <formula>AND(OR(O202&lt;&gt;"",P202&lt;&gt;"",Q202&lt;&gt;""),OR(N202&lt;1,N202=""))</formula>
    </cfRule>
    <cfRule type="expression" dxfId="790" priority="1200">
      <formula>AND(O202&lt;&gt;"",P202&lt;&gt;"",Q202&lt;&gt;"",N202&gt;=1)</formula>
    </cfRule>
  </conditionalFormatting>
  <conditionalFormatting sqref="T202:T203">
    <cfRule type="expression" dxfId="789" priority="1197" stopIfTrue="1">
      <formula>AND(U202="", V202="", W202="")</formula>
    </cfRule>
    <cfRule type="expression" dxfId="788" priority="1199">
      <formula>AND(U202&lt;&gt;"",V202&lt;&gt;"",W202&lt;&gt;"",T202&gt;=1)</formula>
    </cfRule>
    <cfRule type="expression" dxfId="787" priority="2183" stopIfTrue="1">
      <formula>AND(OR(U202&lt;&gt;"",V202&lt;&gt;"",W202&lt;&gt;""),OR(T202&lt;1,T202=""))</formula>
    </cfRule>
  </conditionalFormatting>
  <conditionalFormatting sqref="AC206:AC207 Y206:AA207 W206:W207 S206:S207 Q206:Q207 L206:L207">
    <cfRule type="expression" dxfId="786" priority="1188" stopIfTrue="1">
      <formula>L206=""</formula>
    </cfRule>
    <cfRule type="expression" dxfId="785" priority="1189" stopIfTrue="1">
      <formula>L206&lt;=0</formula>
    </cfRule>
    <cfRule type="expression" dxfId="784" priority="1190" stopIfTrue="1">
      <formula>L206&lt;1</formula>
    </cfRule>
    <cfRule type="expression" dxfId="783" priority="1191">
      <formula>L206&gt;=1</formula>
    </cfRule>
  </conditionalFormatting>
  <conditionalFormatting sqref="AB206:AB207 X206:X207 R206:R207">
    <cfRule type="expression" dxfId="782" priority="1185" stopIfTrue="1">
      <formula>S206=""</formula>
    </cfRule>
    <cfRule type="expression" dxfId="781" priority="1185" stopIfTrue="1">
      <formula>AND(S206&lt;&gt;"",R206&lt;1)</formula>
    </cfRule>
    <cfRule type="expression" dxfId="780" priority="1185">
      <formula>AND(S206&lt;&gt;"",R206&gt;=1)</formula>
    </cfRule>
  </conditionalFormatting>
  <conditionalFormatting sqref="T193">
    <cfRule type="expression" dxfId="779" priority="1045" stopIfTrue="1">
      <formula>AND(U193="", V193="", W193="")</formula>
    </cfRule>
    <cfRule type="expression" dxfId="778" priority="1046" stopIfTrue="1">
      <formula>AND(OR(U193&lt;&gt;"",V193&lt;&gt;"",W193&lt;&gt;""),OR(T193&lt;1,T193=""))</formula>
    </cfRule>
    <cfRule type="expression" dxfId="777" priority="1047">
      <formula>AND(U193&lt;&gt;"",V193&lt;&gt;"",W193&lt;&gt;"",T193&gt;=1)</formula>
    </cfRule>
  </conditionalFormatting>
  <conditionalFormatting sqref="U206:V207">
    <cfRule type="expression" dxfId="776" priority="1175" stopIfTrue="1">
      <formula>U206=""</formula>
    </cfRule>
    <cfRule type="expression" dxfId="775" priority="1176" stopIfTrue="1">
      <formula>U206&lt;=0</formula>
    </cfRule>
    <cfRule type="expression" dxfId="774" priority="1177" stopIfTrue="1">
      <formula>U206&lt;1</formula>
    </cfRule>
    <cfRule type="expression" dxfId="773" priority="1178">
      <formula>U206&gt;=1</formula>
    </cfRule>
  </conditionalFormatting>
  <conditionalFormatting sqref="T206:T207">
    <cfRule type="expression" dxfId="772" priority="1172" stopIfTrue="1">
      <formula>AND(U206="", V206="", W206="")</formula>
    </cfRule>
    <cfRule type="expression" dxfId="771" priority="1173" stopIfTrue="1">
      <formula>AND(OR(U206&lt;&gt;"",V206&lt;&gt;"",W206&lt;&gt;""),OR(T206&lt;1,T206=""))</formula>
    </cfRule>
    <cfRule type="expression" dxfId="770" priority="1174">
      <formula>AND(U206&lt;&gt;"",V206&lt;&gt;"",W206&lt;&gt;"",T206&gt;=1)</formula>
    </cfRule>
  </conditionalFormatting>
  <conditionalFormatting sqref="O206:P207">
    <cfRule type="expression" dxfId="769" priority="1167" stopIfTrue="1">
      <formula>O206=""</formula>
    </cfRule>
    <cfRule type="expression" dxfId="768" priority="1168" stopIfTrue="1">
      <formula>O206&lt;=0</formula>
    </cfRule>
    <cfRule type="expression" dxfId="767" priority="1169" stopIfTrue="1">
      <formula>O206&lt;1</formula>
    </cfRule>
    <cfRule type="expression" dxfId="766" priority="1170">
      <formula>O206&gt;=1</formula>
    </cfRule>
  </conditionalFormatting>
  <conditionalFormatting sqref="N206:N207">
    <cfRule type="expression" dxfId="765" priority="960" stopIfTrue="1">
      <formula>AND(OR(O206&lt;&gt;"",P206&lt;&gt;"",Q206&lt;&gt;""),OR(N206&lt;1,N206=""))</formula>
    </cfRule>
    <cfRule type="expression" dxfId="764" priority="1165" stopIfTrue="1">
      <formula>AND(O206="",P206="",Q206="")</formula>
    </cfRule>
    <cfRule type="expression" dxfId="763" priority="1166">
      <formula>AND(O206&lt;&gt;"",P206&lt;&gt;"",Q206&lt;&gt;"",N206&gt;=1)</formula>
    </cfRule>
  </conditionalFormatting>
  <conditionalFormatting sqref="AC199 Y199:AA199 U199:W199 S199 O199:Q199 L199">
    <cfRule type="expression" dxfId="762" priority="1062" stopIfTrue="1">
      <formula>L199=""</formula>
    </cfRule>
    <cfRule type="expression" dxfId="761" priority="1063" stopIfTrue="1">
      <formula>L199&lt;=0</formula>
    </cfRule>
    <cfRule type="expression" dxfId="760" priority="1064" stopIfTrue="1">
      <formula>L199&lt;1</formula>
    </cfRule>
    <cfRule type="expression" dxfId="759" priority="1065">
      <formula>L199&gt;=1</formula>
    </cfRule>
  </conditionalFormatting>
  <conditionalFormatting sqref="AB199 X199 R199">
    <cfRule type="expression" dxfId="758" priority="1055" stopIfTrue="1">
      <formula>S199=""</formula>
    </cfRule>
    <cfRule type="expression" dxfId="757" priority="1056" stopIfTrue="1">
      <formula>AND(S199&lt;&gt;"",R199&lt;1)</formula>
    </cfRule>
    <cfRule type="expression" dxfId="756" priority="1057">
      <formula>AND(S199&lt;&gt;"",R199&gt;=1)</formula>
    </cfRule>
  </conditionalFormatting>
  <conditionalFormatting sqref="T199">
    <cfRule type="expression" dxfId="755" priority="1058" stopIfTrue="1">
      <formula>AND(U199="", V199="", W199="")</formula>
    </cfRule>
    <cfRule type="expression" dxfId="754" priority="1059" stopIfTrue="1">
      <formula>AND(OR(U199&lt;&gt;"",V199&lt;&gt;"",W199&lt;&gt;""),OR(T199&lt;1,T199=""))</formula>
    </cfRule>
    <cfRule type="expression" dxfId="753" priority="1060">
      <formula>AND(U199&lt;&gt;"",V199&lt;&gt;"",W199&lt;&gt;"",T199&gt;=1)</formula>
    </cfRule>
  </conditionalFormatting>
  <conditionalFormatting sqref="AC193 Y193:AA193 U193:W193 S193 O193:Q193 L193">
    <cfRule type="expression" dxfId="752" priority="1049" stopIfTrue="1">
      <formula>L193=""</formula>
    </cfRule>
    <cfRule type="expression" dxfId="751" priority="1050" stopIfTrue="1">
      <formula>L193&lt;=0</formula>
    </cfRule>
    <cfRule type="expression" dxfId="750" priority="1051" stopIfTrue="1">
      <formula>L193&lt;1</formula>
    </cfRule>
    <cfRule type="expression" dxfId="749" priority="1052">
      <formula>L193&gt;=1</formula>
    </cfRule>
  </conditionalFormatting>
  <conditionalFormatting sqref="AB193 X193 R193">
    <cfRule type="expression" dxfId="748" priority="1042" stopIfTrue="1">
      <formula>S193=""</formula>
    </cfRule>
    <cfRule type="expression" dxfId="747" priority="1043" stopIfTrue="1">
      <formula>AND(S193&lt;&gt;"",R193&lt;1)</formula>
    </cfRule>
    <cfRule type="expression" dxfId="746" priority="1044">
      <formula>AND(S193&lt;&gt;"",R193&gt;=1)</formula>
    </cfRule>
  </conditionalFormatting>
  <conditionalFormatting sqref="O309:P310 S309:S310 U309:W310 Y309:AA309 AC309:AC310 L309:L310 AA310">
    <cfRule type="expression" dxfId="745" priority="1010" stopIfTrue="1">
      <formula>L309=""</formula>
    </cfRule>
    <cfRule type="expression" dxfId="744" priority="1011" stopIfTrue="1">
      <formula>L309&lt;=0</formula>
    </cfRule>
    <cfRule type="expression" dxfId="743" priority="1012" stopIfTrue="1">
      <formula>L309&lt;1</formula>
    </cfRule>
    <cfRule type="expression" dxfId="742" priority="1013">
      <formula>L309&gt;=1</formula>
    </cfRule>
  </conditionalFormatting>
  <conditionalFormatting sqref="R309:R310 X309 AB309:AB310">
    <cfRule type="expression" dxfId="741" priority="1003" stopIfTrue="1">
      <formula>S309=""</formula>
    </cfRule>
    <cfRule type="expression" dxfId="740" priority="1004" stopIfTrue="1">
      <formula>AND(S309&lt;&gt;"",R309&lt;1)</formula>
    </cfRule>
    <cfRule type="expression" dxfId="739" priority="1005">
      <formula>AND(S309&lt;&gt;"",R309&gt;=1)</formula>
    </cfRule>
  </conditionalFormatting>
  <conditionalFormatting sqref="T309:T310">
    <cfRule type="expression" dxfId="738" priority="1006" stopIfTrue="1">
      <formula>AND(U309="", V309="", W309="")</formula>
    </cfRule>
    <cfRule type="expression" dxfId="737" priority="1007" stopIfTrue="1">
      <formula>AND(OR(U309&lt;&gt;"",V309&lt;&gt;"",W309&lt;&gt;""),OR(T309&lt;1,T309=""))</formula>
    </cfRule>
    <cfRule type="expression" dxfId="736" priority="1008">
      <formula>AND(U309&lt;&gt;"",V309&lt;&gt;"",W309&lt;&gt;"",T309&gt;=1)</formula>
    </cfRule>
  </conditionalFormatting>
  <conditionalFormatting sqref="O313:P314 S313:S314 U313:W314 Y313:AA313 AC313:AC314 L313:L314 AA314">
    <cfRule type="expression" dxfId="735" priority="997" stopIfTrue="1">
      <formula>L313=""</formula>
    </cfRule>
    <cfRule type="expression" dxfId="734" priority="998" stopIfTrue="1">
      <formula>L313&lt;=0</formula>
    </cfRule>
    <cfRule type="expression" dxfId="733" priority="999" stopIfTrue="1">
      <formula>L313&lt;1</formula>
    </cfRule>
    <cfRule type="expression" dxfId="732" priority="1000">
      <formula>L313&gt;=1</formula>
    </cfRule>
  </conditionalFormatting>
  <conditionalFormatting sqref="R313:R314 X313 AB313:AB314">
    <cfRule type="expression" dxfId="731" priority="994" stopIfTrue="1">
      <formula>S313=""</formula>
    </cfRule>
    <cfRule type="expression" dxfId="730" priority="994" stopIfTrue="1">
      <formula>AND(S313&lt;&gt;"",R313&lt;1)</formula>
    </cfRule>
    <cfRule type="expression" dxfId="729" priority="994">
      <formula>AND(S313&lt;&gt;"",R313&gt;=1)</formula>
    </cfRule>
  </conditionalFormatting>
  <conditionalFormatting sqref="T313:T314">
    <cfRule type="expression" dxfId="728" priority="993" stopIfTrue="1">
      <formula>AND(U313="", V313="", W313="")</formula>
    </cfRule>
    <cfRule type="expression" dxfId="727" priority="995">
      <formula>AND(U313&lt;&gt;"",V313&lt;&gt;"",W313&lt;&gt;"",T313&gt;=1)</formula>
    </cfRule>
    <cfRule type="expression" dxfId="726" priority="2185" stopIfTrue="1">
      <formula>AND(OR(U313&lt;&gt;"",V313&lt;&gt;"",W313&lt;&gt;""),OR(T313&lt;1,T313=""))</formula>
    </cfRule>
  </conditionalFormatting>
  <conditionalFormatting sqref="O317:P318 S317:S318 U317:W318 Y317:AA317 AC317:AC318 L317:L318 AA318">
    <cfRule type="expression" dxfId="725" priority="971" stopIfTrue="1">
      <formula>L317=""</formula>
    </cfRule>
    <cfRule type="expression" dxfId="724" priority="972" stopIfTrue="1">
      <formula>L317&lt;=0</formula>
    </cfRule>
    <cfRule type="expression" dxfId="723" priority="973" stopIfTrue="1">
      <formula>L317&lt;1</formula>
    </cfRule>
    <cfRule type="expression" dxfId="722" priority="974">
      <formula>L317&gt;=1</formula>
    </cfRule>
  </conditionalFormatting>
  <conditionalFormatting sqref="R317:R318 X317 AB317:AB318">
    <cfRule type="expression" dxfId="721" priority="964" stopIfTrue="1">
      <formula>S317=""</formula>
    </cfRule>
    <cfRule type="expression" dxfId="720" priority="965" stopIfTrue="1">
      <formula>AND(S317&lt;&gt;"",R317&lt;1)</formula>
    </cfRule>
    <cfRule type="expression" dxfId="719" priority="966">
      <formula>AND(S317&lt;&gt;"",R317&gt;=1)</formula>
    </cfRule>
  </conditionalFormatting>
  <conditionalFormatting sqref="T317:T318">
    <cfRule type="expression" dxfId="718" priority="967" stopIfTrue="1">
      <formula>AND(U317="", V317="", W317="")</formula>
    </cfRule>
    <cfRule type="expression" dxfId="717" priority="968" stopIfTrue="1">
      <formula>AND(OR(U317&lt;&gt;"",V317&lt;&gt;"",W317&lt;&gt;""),OR(T317&lt;1,T317=""))</formula>
    </cfRule>
    <cfRule type="expression" dxfId="716" priority="969">
      <formula>AND(U317&lt;&gt;"",V317&lt;&gt;"",W317&lt;&gt;"",T317&gt;=1)</formula>
    </cfRule>
  </conditionalFormatting>
  <conditionalFormatting sqref="T280">
    <cfRule type="expression" dxfId="715" priority="782" stopIfTrue="1">
      <formula>AND(U280="", V280="", W280="")</formula>
    </cfRule>
    <cfRule type="expression" dxfId="714" priority="783" stopIfTrue="1">
      <formula>AND(OR(U280&lt;&gt;"",V280&lt;&gt;"",W280&lt;&gt;""),OR(T280&lt;1,T280=""))</formula>
    </cfRule>
    <cfRule type="expression" dxfId="713" priority="784">
      <formula>AND(U280&lt;&gt;"",V280&lt;&gt;"",W280&lt;&gt;"",T280&gt;=1)</formula>
    </cfRule>
  </conditionalFormatting>
  <conditionalFormatting sqref="L281">
    <cfRule type="expression" dxfId="712" priority="896" stopIfTrue="1">
      <formula>L281=""</formula>
    </cfRule>
    <cfRule type="expression" dxfId="711" priority="897" stopIfTrue="1">
      <formula>L281&lt;=0</formula>
    </cfRule>
    <cfRule type="expression" dxfId="710" priority="898" stopIfTrue="1">
      <formula>L281&lt;1</formula>
    </cfRule>
    <cfRule type="expression" dxfId="709" priority="899">
      <formula>L281&gt;=1</formula>
    </cfRule>
  </conditionalFormatting>
  <conditionalFormatting sqref="O281:O282 S281:S282 W281:W282 Y281:AA282 AC281:AC282 AC284:AC286 Y284:AA285 W284:W286 S284:S286 O284:O286 AA286">
    <cfRule type="expression" dxfId="708" priority="892" stopIfTrue="1">
      <formula>O281=""</formula>
    </cfRule>
    <cfRule type="expression" dxfId="707" priority="893" stopIfTrue="1">
      <formula>O281&lt;=0</formula>
    </cfRule>
    <cfRule type="expression" dxfId="706" priority="894" stopIfTrue="1">
      <formula>O281&lt;1</formula>
    </cfRule>
    <cfRule type="expression" dxfId="705" priority="895">
      <formula>O281&gt;=1</formula>
    </cfRule>
  </conditionalFormatting>
  <conditionalFormatting sqref="O281:O282 S281:S282 W281:W282 Y281:AA282 AC281:AC282 AC284:AC286 Y284:AA285 W284:W286 S284:S286 O284:O286 AA286">
    <cfRule type="expression" dxfId="704" priority="888" stopIfTrue="1">
      <formula>O281=""</formula>
    </cfRule>
    <cfRule type="expression" dxfId="703" priority="889" stopIfTrue="1">
      <formula>O281&lt;=0</formula>
    </cfRule>
    <cfRule type="expression" dxfId="702" priority="890" stopIfTrue="1">
      <formula>O281&lt;1</formula>
    </cfRule>
    <cfRule type="expression" dxfId="701" priority="891">
      <formula>O281&gt;=1</formula>
    </cfRule>
  </conditionalFormatting>
  <conditionalFormatting sqref="U281:U282 U284:U286">
    <cfRule type="expression" dxfId="700" priority="874" stopIfTrue="1">
      <formula>U281=""</formula>
    </cfRule>
    <cfRule type="expression" dxfId="699" priority="875" stopIfTrue="1">
      <formula>U281&lt;=0</formula>
    </cfRule>
    <cfRule type="expression" dxfId="698" priority="876" stopIfTrue="1">
      <formula>U281&lt;1</formula>
    </cfRule>
    <cfRule type="expression" dxfId="697" priority="877">
      <formula>U281&gt;=1</formula>
    </cfRule>
  </conditionalFormatting>
  <conditionalFormatting sqref="U281:U282 U284:U286">
    <cfRule type="expression" dxfId="696" priority="870" stopIfTrue="1">
      <formula>U281=""</formula>
    </cfRule>
    <cfRule type="expression" dxfId="695" priority="871" stopIfTrue="1">
      <formula>U281&lt;=0</formula>
    </cfRule>
    <cfRule type="expression" dxfId="694" priority="872" stopIfTrue="1">
      <formula>U281&lt;1</formula>
    </cfRule>
    <cfRule type="expression" dxfId="693" priority="873">
      <formula>U281&gt;=1</formula>
    </cfRule>
  </conditionalFormatting>
  <conditionalFormatting sqref="V281:V282 V284:V286">
    <cfRule type="expression" dxfId="692" priority="866" stopIfTrue="1">
      <formula>V281=""</formula>
    </cfRule>
    <cfRule type="expression" dxfId="691" priority="867" stopIfTrue="1">
      <formula>V281&lt;=0</formula>
    </cfRule>
    <cfRule type="expression" dxfId="690" priority="868" stopIfTrue="1">
      <formula>V281&lt;1</formula>
    </cfRule>
    <cfRule type="expression" dxfId="689" priority="869">
      <formula>V281&gt;=1</formula>
    </cfRule>
  </conditionalFormatting>
  <conditionalFormatting sqref="V281:V282 V284:V286">
    <cfRule type="expression" dxfId="688" priority="862" stopIfTrue="1">
      <formula>V281=""</formula>
    </cfRule>
    <cfRule type="expression" dxfId="687" priority="863" stopIfTrue="1">
      <formula>V281&lt;=0</formula>
    </cfRule>
    <cfRule type="expression" dxfId="686" priority="864" stopIfTrue="1">
      <formula>V281&lt;1</formula>
    </cfRule>
    <cfRule type="expression" dxfId="685" priority="865">
      <formula>V281&gt;=1</formula>
    </cfRule>
  </conditionalFormatting>
  <conditionalFormatting sqref="P281:P282 P284:P286">
    <cfRule type="expression" dxfId="684" priority="858" stopIfTrue="1">
      <formula>P281=""</formula>
    </cfRule>
    <cfRule type="expression" dxfId="683" priority="859" stopIfTrue="1">
      <formula>P281&lt;=0</formula>
    </cfRule>
    <cfRule type="expression" dxfId="682" priority="860" stopIfTrue="1">
      <formula>P281&lt;1</formula>
    </cfRule>
    <cfRule type="expression" dxfId="681" priority="861">
      <formula>P281&gt;=1</formula>
    </cfRule>
  </conditionalFormatting>
  <conditionalFormatting sqref="P281:P282 P284:P286">
    <cfRule type="expression" dxfId="680" priority="854" stopIfTrue="1">
      <formula>P281=""</formula>
    </cfRule>
    <cfRule type="expression" dxfId="679" priority="855" stopIfTrue="1">
      <formula>P281&lt;=0</formula>
    </cfRule>
    <cfRule type="expression" dxfId="678" priority="856" stopIfTrue="1">
      <formula>P281&lt;1</formula>
    </cfRule>
    <cfRule type="expression" dxfId="677" priority="857">
      <formula>P281&gt;=1</formula>
    </cfRule>
  </conditionalFormatting>
  <conditionalFormatting sqref="Q281">
    <cfRule type="expression" dxfId="676" priority="850" stopIfTrue="1">
      <formula>Q281=""</formula>
    </cfRule>
    <cfRule type="expression" dxfId="675" priority="851" stopIfTrue="1">
      <formula>Q281&lt;=0</formula>
    </cfRule>
    <cfRule type="expression" dxfId="674" priority="852" stopIfTrue="1">
      <formula>Q281&lt;1</formula>
    </cfRule>
    <cfRule type="expression" dxfId="673" priority="853">
      <formula>Q281&gt;=1</formula>
    </cfRule>
  </conditionalFormatting>
  <conditionalFormatting sqref="Q281">
    <cfRule type="expression" dxfId="672" priority="846" stopIfTrue="1">
      <formula>Q281=""</formula>
    </cfRule>
    <cfRule type="expression" dxfId="671" priority="847" stopIfTrue="1">
      <formula>Q281&lt;=0</formula>
    </cfRule>
    <cfRule type="expression" dxfId="670" priority="848" stopIfTrue="1">
      <formula>Q281&lt;1</formula>
    </cfRule>
    <cfRule type="expression" dxfId="669" priority="849">
      <formula>Q281&gt;=1</formula>
    </cfRule>
  </conditionalFormatting>
  <conditionalFormatting sqref="L280">
    <cfRule type="expression" dxfId="668" priority="837" stopIfTrue="1">
      <formula>L280=""</formula>
    </cfRule>
    <cfRule type="expression" dxfId="667" priority="838" stopIfTrue="1">
      <formula>L280&lt;=0</formula>
    </cfRule>
    <cfRule type="expression" dxfId="666" priority="839" stopIfTrue="1">
      <formula>L280&lt;1</formula>
    </cfRule>
    <cfRule type="expression" dxfId="665" priority="840">
      <formula>L280&gt;=1</formula>
    </cfRule>
  </conditionalFormatting>
  <conditionalFormatting sqref="O280 S280 W280 Y280:AA280 AC280">
    <cfRule type="expression" dxfId="664" priority="833" stopIfTrue="1">
      <formula>O280=""</formula>
    </cfRule>
    <cfRule type="expression" dxfId="663" priority="834" stopIfTrue="1">
      <formula>O280&lt;=0</formula>
    </cfRule>
    <cfRule type="expression" dxfId="662" priority="835" stopIfTrue="1">
      <formula>O280&lt;1</formula>
    </cfRule>
    <cfRule type="expression" dxfId="661" priority="836">
      <formula>O280&gt;=1</formula>
    </cfRule>
  </conditionalFormatting>
  <conditionalFormatting sqref="O280 S280 W280 Y280:AA280 AC280">
    <cfRule type="expression" dxfId="660" priority="829" stopIfTrue="1">
      <formula>O280=""</formula>
    </cfRule>
    <cfRule type="expression" dxfId="659" priority="830" stopIfTrue="1">
      <formula>O280&lt;=0</formula>
    </cfRule>
    <cfRule type="expression" dxfId="658" priority="831" stopIfTrue="1">
      <formula>O280&lt;1</formula>
    </cfRule>
    <cfRule type="expression" dxfId="657" priority="832">
      <formula>O280&gt;=1</formula>
    </cfRule>
  </conditionalFormatting>
  <conditionalFormatting sqref="R280">
    <cfRule type="expression" dxfId="656" priority="825" stopIfTrue="1">
      <formula>S280=""</formula>
    </cfRule>
    <cfRule type="expression" dxfId="655" priority="826" stopIfTrue="1">
      <formula>AND(S280&lt;&gt;"",R280&lt;1)</formula>
    </cfRule>
    <cfRule type="expression" dxfId="654" priority="827">
      <formula>AND(S280&lt;&gt;"",R280&gt;=1)</formula>
    </cfRule>
  </conditionalFormatting>
  <conditionalFormatting sqref="X280">
    <cfRule type="expression" dxfId="653" priority="822" stopIfTrue="1">
      <formula>Y280=""</formula>
    </cfRule>
    <cfRule type="expression" dxfId="652" priority="823" stopIfTrue="1">
      <formula>AND(Y280&lt;&gt;"",X280&lt;1)</formula>
    </cfRule>
    <cfRule type="expression" dxfId="651" priority="824">
      <formula>AND(Y280&lt;&gt;"",X280&gt;=1)</formula>
    </cfRule>
  </conditionalFormatting>
  <conditionalFormatting sqref="AB280">
    <cfRule type="expression" dxfId="650" priority="819" stopIfTrue="1">
      <formula>AC280=""</formula>
    </cfRule>
    <cfRule type="expression" dxfId="649" priority="820" stopIfTrue="1">
      <formula>AND(AC280&lt;&gt;"",AB280&lt;1)</formula>
    </cfRule>
    <cfRule type="expression" dxfId="648" priority="821">
      <formula>AND(AC280&lt;&gt;"",AB280&gt;=1)</formula>
    </cfRule>
  </conditionalFormatting>
  <conditionalFormatting sqref="U280">
    <cfRule type="expression" dxfId="647" priority="815" stopIfTrue="1">
      <formula>U280=""</formula>
    </cfRule>
    <cfRule type="expression" dxfId="646" priority="816" stopIfTrue="1">
      <formula>U280&lt;=0</formula>
    </cfRule>
    <cfRule type="expression" dxfId="645" priority="817" stopIfTrue="1">
      <formula>U280&lt;1</formula>
    </cfRule>
    <cfRule type="expression" dxfId="644" priority="818">
      <formula>U280&gt;=1</formula>
    </cfRule>
  </conditionalFormatting>
  <conditionalFormatting sqref="U280">
    <cfRule type="expression" dxfId="643" priority="811" stopIfTrue="1">
      <formula>U280=""</formula>
    </cfRule>
    <cfRule type="expression" dxfId="642" priority="812" stopIfTrue="1">
      <formula>U280&lt;=0</formula>
    </cfRule>
    <cfRule type="expression" dxfId="641" priority="813" stopIfTrue="1">
      <formula>U280&lt;1</formula>
    </cfRule>
    <cfRule type="expression" dxfId="640" priority="814">
      <formula>U280&gt;=1</formula>
    </cfRule>
  </conditionalFormatting>
  <conditionalFormatting sqref="V280">
    <cfRule type="expression" dxfId="639" priority="807" stopIfTrue="1">
      <formula>V280=""</formula>
    </cfRule>
    <cfRule type="expression" dxfId="638" priority="808" stopIfTrue="1">
      <formula>V280&lt;=0</formula>
    </cfRule>
    <cfRule type="expression" dxfId="637" priority="809" stopIfTrue="1">
      <formula>V280&lt;1</formula>
    </cfRule>
    <cfRule type="expression" dxfId="636" priority="810">
      <formula>V280&gt;=1</formula>
    </cfRule>
  </conditionalFormatting>
  <conditionalFormatting sqref="V280">
    <cfRule type="expression" dxfId="635" priority="803" stopIfTrue="1">
      <formula>V280=""</formula>
    </cfRule>
    <cfRule type="expression" dxfId="634" priority="804" stopIfTrue="1">
      <formula>V280&lt;=0</formula>
    </cfRule>
    <cfRule type="expression" dxfId="633" priority="805" stopIfTrue="1">
      <formula>V280&lt;1</formula>
    </cfRule>
    <cfRule type="expression" dxfId="632" priority="806">
      <formula>V280&gt;=1</formula>
    </cfRule>
  </conditionalFormatting>
  <conditionalFormatting sqref="P280">
    <cfRule type="expression" dxfId="631" priority="799" stopIfTrue="1">
      <formula>P280=""</formula>
    </cfRule>
    <cfRule type="expression" dxfId="630" priority="800" stopIfTrue="1">
      <formula>P280&lt;=0</formula>
    </cfRule>
    <cfRule type="expression" dxfId="629" priority="801" stopIfTrue="1">
      <formula>P280&lt;1</formula>
    </cfRule>
    <cfRule type="expression" dxfId="628" priority="802">
      <formula>P280&gt;=1</formula>
    </cfRule>
  </conditionalFormatting>
  <conditionalFormatting sqref="P280">
    <cfRule type="expression" dxfId="627" priority="795" stopIfTrue="1">
      <formula>P280=""</formula>
    </cfRule>
    <cfRule type="expression" dxfId="626" priority="796" stopIfTrue="1">
      <formula>P280&lt;=0</formula>
    </cfRule>
    <cfRule type="expression" dxfId="625" priority="797" stopIfTrue="1">
      <formula>P280&lt;1</formula>
    </cfRule>
    <cfRule type="expression" dxfId="624" priority="798">
      <formula>P280&gt;=1</formula>
    </cfRule>
  </conditionalFormatting>
  <conditionalFormatting sqref="Q280">
    <cfRule type="expression" dxfId="623" priority="791" stopIfTrue="1">
      <formula>Q280=""</formula>
    </cfRule>
    <cfRule type="expression" dxfId="622" priority="792" stopIfTrue="1">
      <formula>Q280&lt;=0</formula>
    </cfRule>
    <cfRule type="expression" dxfId="621" priority="793" stopIfTrue="1">
      <formula>Q280&lt;1</formula>
    </cfRule>
    <cfRule type="expression" dxfId="620" priority="794">
      <formula>Q280&gt;=1</formula>
    </cfRule>
  </conditionalFormatting>
  <conditionalFormatting sqref="Q280">
    <cfRule type="expression" dxfId="619" priority="787" stopIfTrue="1">
      <formula>Q280=""</formula>
    </cfRule>
    <cfRule type="expression" dxfId="618" priority="788" stopIfTrue="1">
      <formula>Q280&lt;=0</formula>
    </cfRule>
    <cfRule type="expression" dxfId="617" priority="789" stopIfTrue="1">
      <formula>Q280&lt;1</formula>
    </cfRule>
    <cfRule type="expression" dxfId="616" priority="790">
      <formula>Q280&gt;=1</formula>
    </cfRule>
  </conditionalFormatting>
  <conditionalFormatting sqref="N280">
    <cfRule type="expression" dxfId="615" priority="785" stopIfTrue="1">
      <formula>AND(O280="",P280="",Q280="")</formula>
    </cfRule>
    <cfRule type="expression" dxfId="614" priority="786" stopIfTrue="1">
      <formula>AND(OR(O280&lt;&gt;"",P280&lt;&gt;"",Q280&lt;&gt;""),OR(N280&lt;1,N280=""))</formula>
    </cfRule>
    <cfRule type="expression" dxfId="613" priority="828">
      <formula>AND(O280&lt;&gt;"",P280&lt;&gt;"",Q280&lt;&gt;"",N280&gt;=1)</formula>
    </cfRule>
  </conditionalFormatting>
  <conditionalFormatting sqref="AB18:AB20 AB25">
    <cfRule type="expression" dxfId="612" priority="722" stopIfTrue="1">
      <formula>AB18=""</formula>
    </cfRule>
    <cfRule type="expression" dxfId="611" priority="723" stopIfTrue="1">
      <formula>AB18&lt;=0</formula>
    </cfRule>
    <cfRule type="expression" dxfId="610" priority="724" stopIfTrue="1">
      <formula>AB18&lt;1</formula>
    </cfRule>
    <cfRule type="expression" dxfId="609" priority="725">
      <formula>AB18&gt;=1</formula>
    </cfRule>
  </conditionalFormatting>
  <conditionalFormatting sqref="R18:R20 R25">
    <cfRule type="expression" dxfId="608" priority="718" stopIfTrue="1">
      <formula>R18=""</formula>
    </cfRule>
    <cfRule type="expression" dxfId="607" priority="719" stopIfTrue="1">
      <formula>R18&lt;=0</formula>
    </cfRule>
    <cfRule type="expression" dxfId="606" priority="720" stopIfTrue="1">
      <formula>R18&lt;1</formula>
    </cfRule>
    <cfRule type="expression" dxfId="605" priority="721">
      <formula>R18&gt;=1</formula>
    </cfRule>
  </conditionalFormatting>
  <conditionalFormatting sqref="Q18:Q20 Q25">
    <cfRule type="expression" dxfId="604" priority="714" stopIfTrue="1">
      <formula>Q18=""</formula>
    </cfRule>
    <cfRule type="expression" dxfId="603" priority="715" stopIfTrue="1">
      <formula>Q18&lt;=0</formula>
    </cfRule>
    <cfRule type="expression" dxfId="602" priority="716" stopIfTrue="1">
      <formula>Q18&lt;1</formula>
    </cfRule>
    <cfRule type="expression" dxfId="601" priority="717">
      <formula>Q18&gt;=1</formula>
    </cfRule>
  </conditionalFormatting>
  <conditionalFormatting sqref="O18:O20 O25">
    <cfRule type="expression" dxfId="600" priority="706" stopIfTrue="1">
      <formula>O18=""</formula>
    </cfRule>
    <cfRule type="expression" dxfId="599" priority="707" stopIfTrue="1">
      <formula>O18&lt;=0</formula>
    </cfRule>
    <cfRule type="expression" dxfId="598" priority="708" stopIfTrue="1">
      <formula>O18&lt;1</formula>
    </cfRule>
    <cfRule type="expression" dxfId="597" priority="709">
      <formula>O18&gt;=1</formula>
    </cfRule>
  </conditionalFormatting>
  <conditionalFormatting sqref="P18:P20 P25">
    <cfRule type="expression" dxfId="596" priority="710" stopIfTrue="1">
      <formula>P18=""</formula>
    </cfRule>
    <cfRule type="expression" dxfId="595" priority="711" stopIfTrue="1">
      <formula>P18&lt;=0</formula>
    </cfRule>
    <cfRule type="expression" dxfId="594" priority="712" stopIfTrue="1">
      <formula>P18&lt;1</formula>
    </cfRule>
    <cfRule type="expression" dxfId="593" priority="713">
      <formula>P18&gt;=1</formula>
    </cfRule>
  </conditionalFormatting>
  <conditionalFormatting sqref="U18:U20 U25">
    <cfRule type="expression" dxfId="592" priority="694" stopIfTrue="1">
      <formula>U18=""</formula>
    </cfRule>
    <cfRule type="expression" dxfId="591" priority="695" stopIfTrue="1">
      <formula>U18&lt;=0</formula>
    </cfRule>
    <cfRule type="expression" dxfId="590" priority="696" stopIfTrue="1">
      <formula>U18&lt;1</formula>
    </cfRule>
    <cfRule type="expression" dxfId="589" priority="697">
      <formula>U18&gt;=1</formula>
    </cfRule>
  </conditionalFormatting>
  <conditionalFormatting sqref="W18:W20 W25">
    <cfRule type="expression" dxfId="588" priority="702" stopIfTrue="1">
      <formula>W18=""</formula>
    </cfRule>
    <cfRule type="expression" dxfId="587" priority="703" stopIfTrue="1">
      <formula>W18&lt;=0</formula>
    </cfRule>
    <cfRule type="expression" dxfId="586" priority="704" stopIfTrue="1">
      <formula>W18&lt;1</formula>
    </cfRule>
    <cfRule type="expression" dxfId="585" priority="705">
      <formula>W18&gt;=1</formula>
    </cfRule>
  </conditionalFormatting>
  <conditionalFormatting sqref="V18:V20 V25">
    <cfRule type="expression" dxfId="584" priority="698" stopIfTrue="1">
      <formula>V18=""</formula>
    </cfRule>
    <cfRule type="expression" dxfId="583" priority="699" stopIfTrue="1">
      <formula>V18&lt;=0</formula>
    </cfRule>
    <cfRule type="expression" dxfId="582" priority="700" stopIfTrue="1">
      <formula>V18&lt;1</formula>
    </cfRule>
    <cfRule type="expression" dxfId="581" priority="701">
      <formula>V18&gt;=1</formula>
    </cfRule>
  </conditionalFormatting>
  <conditionalFormatting sqref="U331:U333">
    <cfRule type="expression" dxfId="580" priority="690" stopIfTrue="1">
      <formula>U331=""</formula>
    </cfRule>
    <cfRule type="expression" dxfId="579" priority="691" stopIfTrue="1">
      <formula>U331&lt;=0</formula>
    </cfRule>
    <cfRule type="expression" dxfId="578" priority="692" stopIfTrue="1">
      <formula>U331&lt;1</formula>
    </cfRule>
    <cfRule type="expression" dxfId="577" priority="693">
      <formula>U331&gt;=1</formula>
    </cfRule>
  </conditionalFormatting>
  <conditionalFormatting sqref="U331:U333">
    <cfRule type="expression" dxfId="576" priority="686" stopIfTrue="1">
      <formula>U331=""</formula>
    </cfRule>
    <cfRule type="expression" dxfId="575" priority="687" stopIfTrue="1">
      <formula>U331&lt;=0</formula>
    </cfRule>
    <cfRule type="expression" dxfId="574" priority="688" stopIfTrue="1">
      <formula>U331&lt;1</formula>
    </cfRule>
    <cfRule type="expression" dxfId="573" priority="689">
      <formula>U331&gt;=1</formula>
    </cfRule>
  </conditionalFormatting>
  <conditionalFormatting sqref="V331:V333">
    <cfRule type="expression" dxfId="572" priority="682" stopIfTrue="1">
      <formula>V331=""</formula>
    </cfRule>
    <cfRule type="expression" dxfId="571" priority="683" stopIfTrue="1">
      <formula>V331&lt;=0</formula>
    </cfRule>
    <cfRule type="expression" dxfId="570" priority="684" stopIfTrue="1">
      <formula>V331&lt;1</formula>
    </cfRule>
    <cfRule type="expression" dxfId="569" priority="685">
      <formula>V331&gt;=1</formula>
    </cfRule>
  </conditionalFormatting>
  <conditionalFormatting sqref="V331:V333">
    <cfRule type="expression" dxfId="568" priority="678" stopIfTrue="1">
      <formula>V331=""</formula>
    </cfRule>
    <cfRule type="expression" dxfId="567" priority="679" stopIfTrue="1">
      <formula>V331&lt;=0</formula>
    </cfRule>
    <cfRule type="expression" dxfId="566" priority="680" stopIfTrue="1">
      <formula>V331&lt;1</formula>
    </cfRule>
    <cfRule type="expression" dxfId="565" priority="681">
      <formula>V331&gt;=1</formula>
    </cfRule>
  </conditionalFormatting>
  <conditionalFormatting sqref="N309:N310 N193 N172 N137 N46">
    <cfRule type="expression" dxfId="564" priority="672" stopIfTrue="1">
      <formula>AND(O46="",P46="",Q46="")</formula>
    </cfRule>
    <cfRule type="expression" dxfId="563" priority="673" stopIfTrue="1">
      <formula>AND(OR(O46&lt;&gt;"",P46&lt;&gt;"",Q46&lt;&gt;""),OR(N46&lt;1,N46=""))</formula>
    </cfRule>
    <cfRule type="expression" dxfId="562" priority="674">
      <formula>AND(O46&lt;&gt;"",P46&lt;&gt;"",Q46&lt;&gt;"",N46&gt;=1)</formula>
    </cfRule>
  </conditionalFormatting>
  <conditionalFormatting sqref="T331 T296 T291">
    <cfRule type="expression" dxfId="561" priority="669" stopIfTrue="1">
      <formula>AND(U291="", V291="", W291="")</formula>
    </cfRule>
    <cfRule type="expression" dxfId="560" priority="670" stopIfTrue="1">
      <formula>AND(OR(U291&lt;&gt;"",V291&lt;&gt;"",W291&lt;&gt;""),OR(T291&lt;1,T291=""))</formula>
    </cfRule>
    <cfRule type="expression" dxfId="559" priority="671">
      <formula>AND(U291&lt;&gt;"",V291&lt;&gt;"",W291&lt;&gt;"",T291&gt;=1)</formula>
    </cfRule>
  </conditionalFormatting>
  <conditionalFormatting sqref="N173">
    <cfRule type="expression" dxfId="558" priority="666" stopIfTrue="1">
      <formula>AND(O173="",P173="",Q173="")</formula>
    </cfRule>
    <cfRule type="expression" dxfId="557" priority="667" stopIfTrue="1">
      <formula>AND(OR(O173&lt;&gt;"",P173&lt;&gt;"",Q173&lt;&gt;""),OR(N173&lt;1,N173=""))</formula>
    </cfRule>
    <cfRule type="expression" dxfId="556" priority="668">
      <formula>AND(O173&lt;&gt;"",P173&lt;&gt;"",Q173&lt;&gt;"",N173&gt;=1)</formula>
    </cfRule>
  </conditionalFormatting>
  <conditionalFormatting sqref="O321:P322 S321:S322 U321:W322 Y321:AA321 AC321:AC322 L321:L322 AA322">
    <cfRule type="expression" dxfId="555" priority="662" stopIfTrue="1">
      <formula>L321=""</formula>
    </cfRule>
    <cfRule type="expression" dxfId="554" priority="663" stopIfTrue="1">
      <formula>L321&lt;=0</formula>
    </cfRule>
    <cfRule type="expression" dxfId="553" priority="664" stopIfTrue="1">
      <formula>L321&lt;1</formula>
    </cfRule>
    <cfRule type="expression" dxfId="552" priority="665">
      <formula>L321&gt;=1</formula>
    </cfRule>
  </conditionalFormatting>
  <conditionalFormatting sqref="R321:R322 X321 AB321:AB322">
    <cfRule type="expression" dxfId="551" priority="656" stopIfTrue="1">
      <formula>S321=""</formula>
    </cfRule>
    <cfRule type="expression" dxfId="550" priority="657" stopIfTrue="1">
      <formula>AND(S321&lt;&gt;"",R321&lt;1)</formula>
    </cfRule>
    <cfRule type="expression" dxfId="549" priority="658">
      <formula>AND(S321&lt;&gt;"",R321&gt;=1)</formula>
    </cfRule>
  </conditionalFormatting>
  <conditionalFormatting sqref="T321:T322">
    <cfRule type="expression" dxfId="548" priority="659" stopIfTrue="1">
      <formula>AND(U321="", V321="", W321="")</formula>
    </cfRule>
    <cfRule type="expression" dxfId="547" priority="660" stopIfTrue="1">
      <formula>AND(OR(U321&lt;&gt;"",V321&lt;&gt;"",W321&lt;&gt;""),OR(T321&lt;1,T321=""))</formula>
    </cfRule>
    <cfRule type="expression" dxfId="546" priority="661">
      <formula>AND(U321&lt;&gt;"",V321&lt;&gt;"",W321&lt;&gt;"",T321&gt;=1)</formula>
    </cfRule>
  </conditionalFormatting>
  <conditionalFormatting sqref="Q321:Q322 Q317:Q318 Q313:Q314 Q309:Q310 Q282 Q275:Q276 Q266 Q284:Q286">
    <cfRule type="expression" dxfId="545" priority="649" stopIfTrue="1">
      <formula>Q266=""</formula>
    </cfRule>
    <cfRule type="expression" dxfId="544" priority="650" stopIfTrue="1">
      <formula>Q266&lt;=0</formula>
    </cfRule>
    <cfRule type="expression" dxfId="543" priority="651" stopIfTrue="1">
      <formula>Q266&lt;1</formula>
    </cfRule>
    <cfRule type="expression" dxfId="542" priority="652">
      <formula>Q266&gt;=1</formula>
    </cfRule>
  </conditionalFormatting>
  <conditionalFormatting sqref="Q335:Q341">
    <cfRule type="expression" dxfId="541" priority="645" stopIfTrue="1">
      <formula>Q335=""</formula>
    </cfRule>
    <cfRule type="expression" dxfId="540" priority="646" stopIfTrue="1">
      <formula>Q335&lt;=0</formula>
    </cfRule>
    <cfRule type="expression" dxfId="539" priority="647" stopIfTrue="1">
      <formula>Q335&lt;1</formula>
    </cfRule>
    <cfRule type="expression" dxfId="538" priority="648">
      <formula>Q335&gt;=1</formula>
    </cfRule>
  </conditionalFormatting>
  <conditionalFormatting sqref="L266">
    <cfRule type="expression" dxfId="537" priority="641" stopIfTrue="1">
      <formula>L266=""</formula>
    </cfRule>
    <cfRule type="expression" dxfId="536" priority="642" stopIfTrue="1">
      <formula>L266&lt;=0</formula>
    </cfRule>
    <cfRule type="expression" dxfId="535" priority="643" stopIfTrue="1">
      <formula>L266&lt;1</formula>
    </cfRule>
    <cfRule type="expression" dxfId="534" priority="644">
      <formula>L266&gt;=1</formula>
    </cfRule>
  </conditionalFormatting>
  <conditionalFormatting sqref="L282 L275:L276 L285:L286">
    <cfRule type="expression" dxfId="533" priority="637" stopIfTrue="1">
      <formula>L275=""</formula>
    </cfRule>
    <cfRule type="expression" dxfId="532" priority="638" stopIfTrue="1">
      <formula>L275&lt;=0</formula>
    </cfRule>
    <cfRule type="expression" dxfId="531" priority="639" stopIfTrue="1">
      <formula>L275&lt;1</formula>
    </cfRule>
    <cfRule type="expression" dxfId="530" priority="640">
      <formula>L275&gt;=1</formula>
    </cfRule>
  </conditionalFormatting>
  <conditionalFormatting sqref="Q97">
    <cfRule type="expression" dxfId="529" priority="633" stopIfTrue="1">
      <formula>Q97=""</formula>
    </cfRule>
    <cfRule type="expression" dxfId="528" priority="634" stopIfTrue="1">
      <formula>Q97&lt;=0</formula>
    </cfRule>
    <cfRule type="expression" dxfId="527" priority="635" stopIfTrue="1">
      <formula>Q97&lt;1</formula>
    </cfRule>
    <cfRule type="expression" dxfId="526" priority="636">
      <formula>Q97&gt;=1</formula>
    </cfRule>
  </conditionalFormatting>
  <conditionalFormatting sqref="Q97">
    <cfRule type="expression" dxfId="525" priority="629" stopIfTrue="1">
      <formula>Q97=""</formula>
    </cfRule>
    <cfRule type="expression" dxfId="524" priority="630" stopIfTrue="1">
      <formula>Q97&lt;=0</formula>
    </cfRule>
    <cfRule type="expression" dxfId="523" priority="631" stopIfTrue="1">
      <formula>Q97&lt;1</formula>
    </cfRule>
    <cfRule type="expression" dxfId="522" priority="632">
      <formula>Q97&gt;=1</formula>
    </cfRule>
  </conditionalFormatting>
  <conditionalFormatting sqref="Q125">
    <cfRule type="expression" dxfId="521" priority="625" stopIfTrue="1">
      <formula>Q125=""</formula>
    </cfRule>
    <cfRule type="expression" dxfId="520" priority="626" stopIfTrue="1">
      <formula>Q125&lt;=0</formula>
    </cfRule>
    <cfRule type="expression" dxfId="519" priority="627" stopIfTrue="1">
      <formula>Q125&lt;1</formula>
    </cfRule>
    <cfRule type="expression" dxfId="518" priority="628">
      <formula>Q125&gt;=1</formula>
    </cfRule>
  </conditionalFormatting>
  <conditionalFormatting sqref="Q125">
    <cfRule type="expression" dxfId="517" priority="621" stopIfTrue="1">
      <formula>Q125=""</formula>
    </cfRule>
    <cfRule type="expression" dxfId="516" priority="622" stopIfTrue="1">
      <formula>Q125&lt;=0</formula>
    </cfRule>
    <cfRule type="expression" dxfId="515" priority="623" stopIfTrue="1">
      <formula>Q125&lt;1</formula>
    </cfRule>
    <cfRule type="expression" dxfId="514" priority="624">
      <formula>Q125&gt;=1</formula>
    </cfRule>
  </conditionalFormatting>
  <conditionalFormatting sqref="O43">
    <cfRule type="expression" dxfId="513" priority="617" stopIfTrue="1">
      <formula>O43=""</formula>
    </cfRule>
    <cfRule type="expression" dxfId="512" priority="618" stopIfTrue="1">
      <formula>O43&lt;=0</formula>
    </cfRule>
    <cfRule type="expression" dxfId="511" priority="619" stopIfTrue="1">
      <formula>O43&lt;1</formula>
    </cfRule>
    <cfRule type="expression" dxfId="510" priority="620">
      <formula>O43&gt;=1</formula>
    </cfRule>
  </conditionalFormatting>
  <conditionalFormatting sqref="O43">
    <cfRule type="expression" dxfId="509" priority="613" stopIfTrue="1">
      <formula>O43=""</formula>
    </cfRule>
    <cfRule type="expression" dxfId="508" priority="614" stopIfTrue="1">
      <formula>O43&lt;=0</formula>
    </cfRule>
    <cfRule type="expression" dxfId="507" priority="615" stopIfTrue="1">
      <formula>O43&lt;1</formula>
    </cfRule>
    <cfRule type="expression" dxfId="506" priority="616">
      <formula>O43&gt;=1</formula>
    </cfRule>
  </conditionalFormatting>
  <conditionalFormatting sqref="P43">
    <cfRule type="expression" dxfId="505" priority="609" stopIfTrue="1">
      <formula>P43=""</formula>
    </cfRule>
    <cfRule type="expression" dxfId="504" priority="610" stopIfTrue="1">
      <formula>P43&lt;=0</formula>
    </cfRule>
    <cfRule type="expression" dxfId="503" priority="611" stopIfTrue="1">
      <formula>P43&lt;1</formula>
    </cfRule>
    <cfRule type="expression" dxfId="502" priority="612">
      <formula>P43&gt;=1</formula>
    </cfRule>
  </conditionalFormatting>
  <conditionalFormatting sqref="P43">
    <cfRule type="expression" dxfId="501" priority="605" stopIfTrue="1">
      <formula>P43=""</formula>
    </cfRule>
    <cfRule type="expression" dxfId="500" priority="606" stopIfTrue="1">
      <formula>P43&lt;=0</formula>
    </cfRule>
    <cfRule type="expression" dxfId="499" priority="607" stopIfTrue="1">
      <formula>P43&lt;1</formula>
    </cfRule>
    <cfRule type="expression" dxfId="498" priority="608">
      <formula>P43&gt;=1</formula>
    </cfRule>
  </conditionalFormatting>
  <conditionalFormatting sqref="AB21">
    <cfRule type="expression" dxfId="497" priority="592" stopIfTrue="1">
      <formula>AB21=""</formula>
    </cfRule>
    <cfRule type="expression" dxfId="496" priority="593" stopIfTrue="1">
      <formula>AB21&lt;=0</formula>
    </cfRule>
    <cfRule type="expression" dxfId="495" priority="594" stopIfTrue="1">
      <formula>AB21&lt;1</formula>
    </cfRule>
    <cfRule type="expression" dxfId="494" priority="595">
      <formula>AB21&gt;=1</formula>
    </cfRule>
  </conditionalFormatting>
  <conditionalFormatting sqref="R21">
    <cfRule type="expression" dxfId="493" priority="588" stopIfTrue="1">
      <formula>R21=""</formula>
    </cfRule>
    <cfRule type="expression" dxfId="492" priority="589" stopIfTrue="1">
      <formula>R21&lt;=0</formula>
    </cfRule>
    <cfRule type="expression" dxfId="491" priority="590" stopIfTrue="1">
      <formula>R21&lt;1</formula>
    </cfRule>
    <cfRule type="expression" dxfId="490" priority="591">
      <formula>R21&gt;=1</formula>
    </cfRule>
  </conditionalFormatting>
  <conditionalFormatting sqref="Q21">
    <cfRule type="expression" dxfId="489" priority="584" stopIfTrue="1">
      <formula>Q21=""</formula>
    </cfRule>
    <cfRule type="expression" dxfId="488" priority="585" stopIfTrue="1">
      <formula>Q21&lt;=0</formula>
    </cfRule>
    <cfRule type="expression" dxfId="487" priority="586" stopIfTrue="1">
      <formula>Q21&lt;1</formula>
    </cfRule>
    <cfRule type="expression" dxfId="486" priority="587">
      <formula>Q21&gt;=1</formula>
    </cfRule>
  </conditionalFormatting>
  <conditionalFormatting sqref="O21">
    <cfRule type="expression" dxfId="485" priority="576" stopIfTrue="1">
      <formula>O21=""</formula>
    </cfRule>
    <cfRule type="expression" dxfId="484" priority="577" stopIfTrue="1">
      <formula>O21&lt;=0</formula>
    </cfRule>
    <cfRule type="expression" dxfId="483" priority="578" stopIfTrue="1">
      <formula>O21&lt;1</formula>
    </cfRule>
    <cfRule type="expression" dxfId="482" priority="579">
      <formula>O21&gt;=1</formula>
    </cfRule>
  </conditionalFormatting>
  <conditionalFormatting sqref="P21">
    <cfRule type="expression" dxfId="481" priority="580" stopIfTrue="1">
      <formula>P21=""</formula>
    </cfRule>
    <cfRule type="expression" dxfId="480" priority="581" stopIfTrue="1">
      <formula>P21&lt;=0</formula>
    </cfRule>
    <cfRule type="expression" dxfId="479" priority="582" stopIfTrue="1">
      <formula>P21&lt;1</formula>
    </cfRule>
    <cfRule type="expression" dxfId="478" priority="583">
      <formula>P21&gt;=1</formula>
    </cfRule>
  </conditionalFormatting>
  <conditionalFormatting sqref="U21">
    <cfRule type="expression" dxfId="477" priority="564" stopIfTrue="1">
      <formula>U21=""</formula>
    </cfRule>
    <cfRule type="expression" dxfId="476" priority="565" stopIfTrue="1">
      <formula>U21&lt;=0</formula>
    </cfRule>
    <cfRule type="expression" dxfId="475" priority="566" stopIfTrue="1">
      <formula>U21&lt;1</formula>
    </cfRule>
    <cfRule type="expression" dxfId="474" priority="567">
      <formula>U21&gt;=1</formula>
    </cfRule>
  </conditionalFormatting>
  <conditionalFormatting sqref="W21">
    <cfRule type="expression" dxfId="473" priority="572" stopIfTrue="1">
      <formula>W21=""</formula>
    </cfRule>
    <cfRule type="expression" dxfId="472" priority="573" stopIfTrue="1">
      <formula>W21&lt;=0</formula>
    </cfRule>
    <cfRule type="expression" dxfId="471" priority="574" stopIfTrue="1">
      <formula>W21&lt;1</formula>
    </cfRule>
    <cfRule type="expression" dxfId="470" priority="575">
      <formula>W21&gt;=1</formula>
    </cfRule>
  </conditionalFormatting>
  <conditionalFormatting sqref="V21">
    <cfRule type="expression" dxfId="469" priority="568" stopIfTrue="1">
      <formula>V21=""</formula>
    </cfRule>
    <cfRule type="expression" dxfId="468" priority="569" stopIfTrue="1">
      <formula>V21&lt;=0</formula>
    </cfRule>
    <cfRule type="expression" dxfId="467" priority="570" stopIfTrue="1">
      <formula>V21&lt;1</formula>
    </cfRule>
    <cfRule type="expression" dxfId="466" priority="571">
      <formula>V21&gt;=1</formula>
    </cfRule>
  </conditionalFormatting>
  <conditionalFormatting sqref="N175 N170 N69">
    <cfRule type="expression" dxfId="465" priority="558" stopIfTrue="1">
      <formula>AND(O69="",P69="",Q69="")</formula>
    </cfRule>
    <cfRule type="expression" dxfId="464" priority="559" stopIfTrue="1">
      <formula>AND(OR(O69&lt;&gt;"",P69&lt;&gt;"",Q69&lt;&gt;""),OR(N69&lt;1,N69=""))</formula>
    </cfRule>
    <cfRule type="expression" dxfId="463" priority="560">
      <formula>AND(O69&lt;&gt;"",P69&lt;&gt;"",Q69&lt;&gt;"",N69&gt;=1)</formula>
    </cfRule>
  </conditionalFormatting>
  <conditionalFormatting sqref="N337:N341 N321:N322 N317:N318 N313:N314 N266 N199">
    <cfRule type="expression" dxfId="462" priority="555" stopIfTrue="1">
      <formula>AND(O199="",P199="",Q199="")</formula>
    </cfRule>
    <cfRule type="expression" dxfId="461" priority="556" stopIfTrue="1">
      <formula>AND(OR(O199&lt;&gt;"",P199&lt;&gt;"",Q199&lt;&gt;""),OR(N199&lt;1,N199=""))</formula>
    </cfRule>
    <cfRule type="expression" dxfId="460" priority="557">
      <formula>AND(O199&lt;&gt;"",P199&lt;&gt;"",Q199&lt;&gt;"",N199&gt;=1)</formula>
    </cfRule>
  </conditionalFormatting>
  <conditionalFormatting sqref="AB22">
    <cfRule type="expression" dxfId="459" priority="545" stopIfTrue="1">
      <formula>AB22=""</formula>
    </cfRule>
    <cfRule type="expression" dxfId="458" priority="546" stopIfTrue="1">
      <formula>AB22&lt;=0</formula>
    </cfRule>
    <cfRule type="expression" dxfId="457" priority="547" stopIfTrue="1">
      <formula>AB22&lt;1</formula>
    </cfRule>
    <cfRule type="expression" dxfId="456" priority="548">
      <formula>AB22&gt;=1</formula>
    </cfRule>
  </conditionalFormatting>
  <conditionalFormatting sqref="R22">
    <cfRule type="expression" dxfId="455" priority="541" stopIfTrue="1">
      <formula>R22=""</formula>
    </cfRule>
    <cfRule type="expression" dxfId="454" priority="542" stopIfTrue="1">
      <formula>R22&lt;=0</formula>
    </cfRule>
    <cfRule type="expression" dxfId="453" priority="543" stopIfTrue="1">
      <formula>R22&lt;1</formula>
    </cfRule>
    <cfRule type="expression" dxfId="452" priority="544">
      <formula>R22&gt;=1</formula>
    </cfRule>
  </conditionalFormatting>
  <conditionalFormatting sqref="Q22">
    <cfRule type="expression" dxfId="451" priority="537" stopIfTrue="1">
      <formula>Q22=""</formula>
    </cfRule>
    <cfRule type="expression" dxfId="450" priority="538" stopIfTrue="1">
      <formula>Q22&lt;=0</formula>
    </cfRule>
    <cfRule type="expression" dxfId="449" priority="539" stopIfTrue="1">
      <formula>Q22&lt;1</formula>
    </cfRule>
    <cfRule type="expression" dxfId="448" priority="540">
      <formula>Q22&gt;=1</formula>
    </cfRule>
  </conditionalFormatting>
  <conditionalFormatting sqref="O22">
    <cfRule type="expression" dxfId="447" priority="529" stopIfTrue="1">
      <formula>O22=""</formula>
    </cfRule>
    <cfRule type="expression" dxfId="446" priority="530" stopIfTrue="1">
      <formula>O22&lt;=0</formula>
    </cfRule>
    <cfRule type="expression" dxfId="445" priority="531" stopIfTrue="1">
      <formula>O22&lt;1</formula>
    </cfRule>
    <cfRule type="expression" dxfId="444" priority="532">
      <formula>O22&gt;=1</formula>
    </cfRule>
  </conditionalFormatting>
  <conditionalFormatting sqref="P22">
    <cfRule type="expression" dxfId="443" priority="533" stopIfTrue="1">
      <formula>P22=""</formula>
    </cfRule>
    <cfRule type="expression" dxfId="442" priority="534" stopIfTrue="1">
      <formula>P22&lt;=0</formula>
    </cfRule>
    <cfRule type="expression" dxfId="441" priority="535" stopIfTrue="1">
      <formula>P22&lt;1</formula>
    </cfRule>
    <cfRule type="expression" dxfId="440" priority="536">
      <formula>P22&gt;=1</formula>
    </cfRule>
  </conditionalFormatting>
  <conditionalFormatting sqref="U22">
    <cfRule type="expression" dxfId="439" priority="517" stopIfTrue="1">
      <formula>U22=""</formula>
    </cfRule>
    <cfRule type="expression" dxfId="438" priority="518" stopIfTrue="1">
      <formula>U22&lt;=0</formula>
    </cfRule>
    <cfRule type="expression" dxfId="437" priority="519" stopIfTrue="1">
      <formula>U22&lt;1</formula>
    </cfRule>
    <cfRule type="expression" dxfId="436" priority="520">
      <formula>U22&gt;=1</formula>
    </cfRule>
  </conditionalFormatting>
  <conditionalFormatting sqref="W22">
    <cfRule type="expression" dxfId="435" priority="525" stopIfTrue="1">
      <formula>W22=""</formula>
    </cfRule>
    <cfRule type="expression" dxfId="434" priority="526" stopIfTrue="1">
      <formula>W22&lt;=0</formula>
    </cfRule>
    <cfRule type="expression" dxfId="433" priority="527" stopIfTrue="1">
      <formula>W22&lt;1</formula>
    </cfRule>
    <cfRule type="expression" dxfId="432" priority="528">
      <formula>W22&gt;=1</formula>
    </cfRule>
  </conditionalFormatting>
  <conditionalFormatting sqref="V22">
    <cfRule type="expression" dxfId="431" priority="521" stopIfTrue="1">
      <formula>V22=""</formula>
    </cfRule>
    <cfRule type="expression" dxfId="430" priority="522" stopIfTrue="1">
      <formula>V22&lt;=0</formula>
    </cfRule>
    <cfRule type="expression" dxfId="429" priority="523" stopIfTrue="1">
      <formula>V22&lt;1</formula>
    </cfRule>
    <cfRule type="expression" dxfId="428" priority="524">
      <formula>V22&gt;=1</formula>
    </cfRule>
  </conditionalFormatting>
  <conditionalFormatting sqref="N166 N164 N141:N143 N119:N120 N117 N109 N99 N88 N86 N64 N57 N41 N49:N53">
    <cfRule type="expression" dxfId="427" priority="514" stopIfTrue="1">
      <formula>AND(O41="",P41="",Q41="")</formula>
    </cfRule>
    <cfRule type="expression" dxfId="426" priority="515" stopIfTrue="1">
      <formula>AND(OR(O41&lt;&gt;"",P41&lt;&gt;"",Q41&lt;&gt;""),OR(N41&lt;1,N41=""))</formula>
    </cfRule>
    <cfRule type="expression" dxfId="425" priority="516">
      <formula>AND(O41&lt;&gt;"",P41&lt;&gt;"",Q41&lt;&gt;"",N41&gt;=1)</formula>
    </cfRule>
  </conditionalFormatting>
  <conditionalFormatting sqref="T229 T188 T324 T326 T269 T272 T292 T297 T302 T333 T304">
    <cfRule type="expression" dxfId="424" priority="505" stopIfTrue="1">
      <formula>AND(U188="", V188="", W188="")</formula>
    </cfRule>
    <cfRule type="expression" dxfId="423" priority="506" stopIfTrue="1">
      <formula>AND(OR(U188&lt;&gt;"",V188&lt;&gt;"",W188&lt;&gt;""),OR(T188&lt;1,T188=""))</formula>
    </cfRule>
    <cfRule type="expression" dxfId="422" priority="507">
      <formula>AND(U188&lt;&gt;"",V188&lt;&gt;"",W188&lt;&gt;"",T188&gt;=1)</formula>
    </cfRule>
  </conditionalFormatting>
  <conditionalFormatting sqref="AB24">
    <cfRule type="expression" dxfId="421" priority="501" stopIfTrue="1">
      <formula>AB24=""</formula>
    </cfRule>
    <cfRule type="expression" dxfId="420" priority="502" stopIfTrue="1">
      <formula>AB24&lt;=0</formula>
    </cfRule>
    <cfRule type="expression" dxfId="419" priority="503" stopIfTrue="1">
      <formula>AB24&lt;1</formula>
    </cfRule>
    <cfRule type="expression" dxfId="418" priority="504">
      <formula>AB24&gt;=1</formula>
    </cfRule>
  </conditionalFormatting>
  <conditionalFormatting sqref="R24">
    <cfRule type="expression" dxfId="417" priority="497" stopIfTrue="1">
      <formula>R24=""</formula>
    </cfRule>
    <cfRule type="expression" dxfId="416" priority="498" stopIfTrue="1">
      <formula>R24&lt;=0</formula>
    </cfRule>
    <cfRule type="expression" dxfId="415" priority="499" stopIfTrue="1">
      <formula>R24&lt;1</formula>
    </cfRule>
    <cfRule type="expression" dxfId="414" priority="500">
      <formula>R24&gt;=1</formula>
    </cfRule>
  </conditionalFormatting>
  <conditionalFormatting sqref="Q24">
    <cfRule type="expression" dxfId="413" priority="493" stopIfTrue="1">
      <formula>Q24=""</formula>
    </cfRule>
    <cfRule type="expression" dxfId="412" priority="494" stopIfTrue="1">
      <formula>Q24&lt;=0</formula>
    </cfRule>
    <cfRule type="expression" dxfId="411" priority="495" stopIfTrue="1">
      <formula>Q24&lt;1</formula>
    </cfRule>
    <cfRule type="expression" dxfId="410" priority="496">
      <formula>Q24&gt;=1</formula>
    </cfRule>
  </conditionalFormatting>
  <conditionalFormatting sqref="O24">
    <cfRule type="expression" dxfId="409" priority="485" stopIfTrue="1">
      <formula>O24=""</formula>
    </cfRule>
    <cfRule type="expression" dxfId="408" priority="486" stopIfTrue="1">
      <formula>O24&lt;=0</formula>
    </cfRule>
    <cfRule type="expression" dxfId="407" priority="487" stopIfTrue="1">
      <formula>O24&lt;1</formula>
    </cfRule>
    <cfRule type="expression" dxfId="406" priority="488">
      <formula>O24&gt;=1</formula>
    </cfRule>
  </conditionalFormatting>
  <conditionalFormatting sqref="P24">
    <cfRule type="expression" dxfId="405" priority="489" stopIfTrue="1">
      <formula>P24=""</formula>
    </cfRule>
    <cfRule type="expression" dxfId="404" priority="490" stopIfTrue="1">
      <formula>P24&lt;=0</formula>
    </cfRule>
    <cfRule type="expression" dxfId="403" priority="491" stopIfTrue="1">
      <formula>P24&lt;1</formula>
    </cfRule>
    <cfRule type="expression" dxfId="402" priority="492">
      <formula>P24&gt;=1</formula>
    </cfRule>
  </conditionalFormatting>
  <conditionalFormatting sqref="U24">
    <cfRule type="expression" dxfId="401" priority="473" stopIfTrue="1">
      <formula>U24=""</formula>
    </cfRule>
    <cfRule type="expression" dxfId="400" priority="474" stopIfTrue="1">
      <formula>U24&lt;=0</formula>
    </cfRule>
    <cfRule type="expression" dxfId="399" priority="475" stopIfTrue="1">
      <formula>U24&lt;1</formula>
    </cfRule>
    <cfRule type="expression" dxfId="398" priority="476">
      <formula>U24&gt;=1</formula>
    </cfRule>
  </conditionalFormatting>
  <conditionalFormatting sqref="W24">
    <cfRule type="expression" dxfId="397" priority="481" stopIfTrue="1">
      <formula>W24=""</formula>
    </cfRule>
    <cfRule type="expression" dxfId="396" priority="482" stopIfTrue="1">
      <formula>W24&lt;=0</formula>
    </cfRule>
    <cfRule type="expression" dxfId="395" priority="483" stopIfTrue="1">
      <formula>W24&lt;1</formula>
    </cfRule>
    <cfRule type="expression" dxfId="394" priority="484">
      <formula>W24&gt;=1</formula>
    </cfRule>
  </conditionalFormatting>
  <conditionalFormatting sqref="V24">
    <cfRule type="expression" dxfId="393" priority="477" stopIfTrue="1">
      <formula>V24=""</formula>
    </cfRule>
    <cfRule type="expression" dxfId="392" priority="478" stopIfTrue="1">
      <formula>V24&lt;=0</formula>
    </cfRule>
    <cfRule type="expression" dxfId="391" priority="479" stopIfTrue="1">
      <formula>V24&lt;1</formula>
    </cfRule>
    <cfRule type="expression" dxfId="390" priority="480">
      <formula>V24&gt;=1</formula>
    </cfRule>
  </conditionalFormatting>
  <conditionalFormatting sqref="AB23">
    <cfRule type="expression" dxfId="389" priority="469" stopIfTrue="1">
      <formula>AB23=""</formula>
    </cfRule>
    <cfRule type="expression" dxfId="388" priority="470" stopIfTrue="1">
      <formula>AB23&lt;=0</formula>
    </cfRule>
    <cfRule type="expression" dxfId="387" priority="471" stopIfTrue="1">
      <formula>AB23&lt;1</formula>
    </cfRule>
    <cfRule type="expression" dxfId="386" priority="472">
      <formula>AB23&gt;=1</formula>
    </cfRule>
  </conditionalFormatting>
  <conditionalFormatting sqref="R23">
    <cfRule type="expression" dxfId="385" priority="465" stopIfTrue="1">
      <formula>R23=""</formula>
    </cfRule>
    <cfRule type="expression" dxfId="384" priority="466" stopIfTrue="1">
      <formula>R23&lt;=0</formula>
    </cfRule>
    <cfRule type="expression" dxfId="383" priority="467" stopIfTrue="1">
      <formula>R23&lt;1</formula>
    </cfRule>
    <cfRule type="expression" dxfId="382" priority="468">
      <formula>R23&gt;=1</formula>
    </cfRule>
  </conditionalFormatting>
  <conditionalFormatting sqref="Q23">
    <cfRule type="expression" dxfId="381" priority="461" stopIfTrue="1">
      <formula>Q23=""</formula>
    </cfRule>
    <cfRule type="expression" dxfId="380" priority="462" stopIfTrue="1">
      <formula>Q23&lt;=0</formula>
    </cfRule>
    <cfRule type="expression" dxfId="379" priority="463" stopIfTrue="1">
      <formula>Q23&lt;1</formula>
    </cfRule>
    <cfRule type="expression" dxfId="378" priority="464">
      <formula>Q23&gt;=1</formula>
    </cfRule>
  </conditionalFormatting>
  <conditionalFormatting sqref="O23">
    <cfRule type="expression" dxfId="377" priority="453" stopIfTrue="1">
      <formula>O23=""</formula>
    </cfRule>
    <cfRule type="expression" dxfId="376" priority="454" stopIfTrue="1">
      <formula>O23&lt;=0</formula>
    </cfRule>
    <cfRule type="expression" dxfId="375" priority="455" stopIfTrue="1">
      <formula>O23&lt;1</formula>
    </cfRule>
    <cfRule type="expression" dxfId="374" priority="456">
      <formula>O23&gt;=1</formula>
    </cfRule>
  </conditionalFormatting>
  <conditionalFormatting sqref="P23">
    <cfRule type="expression" dxfId="373" priority="457" stopIfTrue="1">
      <formula>P23=""</formula>
    </cfRule>
    <cfRule type="expression" dxfId="372" priority="458" stopIfTrue="1">
      <formula>P23&lt;=0</formula>
    </cfRule>
    <cfRule type="expression" dxfId="371" priority="459" stopIfTrue="1">
      <formula>P23&lt;1</formula>
    </cfRule>
    <cfRule type="expression" dxfId="370" priority="460">
      <formula>P23&gt;=1</formula>
    </cfRule>
  </conditionalFormatting>
  <conditionalFormatting sqref="U23">
    <cfRule type="expression" dxfId="369" priority="441" stopIfTrue="1">
      <formula>U23=""</formula>
    </cfRule>
    <cfRule type="expression" dxfId="368" priority="442" stopIfTrue="1">
      <formula>U23&lt;=0</formula>
    </cfRule>
    <cfRule type="expression" dxfId="367" priority="443" stopIfTrue="1">
      <formula>U23&lt;1</formula>
    </cfRule>
    <cfRule type="expression" dxfId="366" priority="444">
      <formula>U23&gt;=1</formula>
    </cfRule>
  </conditionalFormatting>
  <conditionalFormatting sqref="W23">
    <cfRule type="expression" dxfId="365" priority="449" stopIfTrue="1">
      <formula>W23=""</formula>
    </cfRule>
    <cfRule type="expression" dxfId="364" priority="450" stopIfTrue="1">
      <formula>W23&lt;=0</formula>
    </cfRule>
    <cfRule type="expression" dxfId="363" priority="451" stopIfTrue="1">
      <formula>W23&lt;1</formula>
    </cfRule>
    <cfRule type="expression" dxfId="362" priority="452">
      <formula>W23&gt;=1</formula>
    </cfRule>
  </conditionalFormatting>
  <conditionalFormatting sqref="V23">
    <cfRule type="expression" dxfId="361" priority="445" stopIfTrue="1">
      <formula>V23=""</formula>
    </cfRule>
    <cfRule type="expression" dxfId="360" priority="446" stopIfTrue="1">
      <formula>V23&lt;=0</formula>
    </cfRule>
    <cfRule type="expression" dxfId="359" priority="447" stopIfTrue="1">
      <formula>V23&lt;1</formula>
    </cfRule>
    <cfRule type="expression" dxfId="358" priority="448">
      <formula>V23&gt;=1</formula>
    </cfRule>
  </conditionalFormatting>
  <conditionalFormatting sqref="L284">
    <cfRule type="expression" dxfId="357" priority="437" stopIfTrue="1">
      <formula>L284=""</formula>
    </cfRule>
    <cfRule type="expression" dxfId="356" priority="438" stopIfTrue="1">
      <formula>L284&lt;=0</formula>
    </cfRule>
    <cfRule type="expression" dxfId="355" priority="439" stopIfTrue="1">
      <formula>L284&lt;1</formula>
    </cfRule>
    <cfRule type="expression" dxfId="354" priority="440">
      <formula>L284&gt;=1</formula>
    </cfRule>
  </conditionalFormatting>
  <conditionalFormatting sqref="T283">
    <cfRule type="expression" dxfId="353" priority="434" stopIfTrue="1">
      <formula>AND(U283="", V283="", W283="")</formula>
    </cfRule>
    <cfRule type="expression" dxfId="352" priority="434" stopIfTrue="1">
      <formula>AND(OR(U283&lt;&gt;"",V283&lt;&gt;"",W283&lt;&gt;""),OR(T283&lt;1,T283=""))</formula>
    </cfRule>
    <cfRule type="expression" dxfId="351" priority="434">
      <formula>AND(U283&lt;&gt;"",V283&lt;&gt;"",W283&lt;&gt;"",T283&gt;=1)</formula>
    </cfRule>
  </conditionalFormatting>
  <conditionalFormatting sqref="L283">
    <cfRule type="expression" dxfId="350" priority="433" stopIfTrue="1">
      <formula>L283=""</formula>
    </cfRule>
    <cfRule type="expression" dxfId="349" priority="435" stopIfTrue="1">
      <formula>L283&lt;1</formula>
    </cfRule>
    <cfRule type="expression" dxfId="348" priority="436">
      <formula>L283&gt;=1</formula>
    </cfRule>
    <cfRule type="expression" dxfId="347" priority="2186" stopIfTrue="1">
      <formula>L283&lt;=0</formula>
    </cfRule>
  </conditionalFormatting>
  <conditionalFormatting sqref="O283 S283 W283 Y283:AA283 AC283">
    <cfRule type="expression" dxfId="346" priority="429" stopIfTrue="1">
      <formula>O283=""</formula>
    </cfRule>
    <cfRule type="expression" dxfId="345" priority="430" stopIfTrue="1">
      <formula>O283&lt;=0</formula>
    </cfRule>
    <cfRule type="expression" dxfId="344" priority="431" stopIfTrue="1">
      <formula>O283&lt;1</formula>
    </cfRule>
    <cfRule type="expression" dxfId="343" priority="432">
      <formula>O283&gt;=1</formula>
    </cfRule>
  </conditionalFormatting>
  <conditionalFormatting sqref="O283 S283 W283 Y283:AA283 AC283">
    <cfRule type="expression" dxfId="342" priority="425" stopIfTrue="1">
      <formula>O283=""</formula>
    </cfRule>
    <cfRule type="expression" dxfId="341" priority="426" stopIfTrue="1">
      <formula>O283&lt;=0</formula>
    </cfRule>
    <cfRule type="expression" dxfId="340" priority="427" stopIfTrue="1">
      <formula>O283&lt;1</formula>
    </cfRule>
    <cfRule type="expression" dxfId="339" priority="428">
      <formula>O283&gt;=1</formula>
    </cfRule>
  </conditionalFormatting>
  <conditionalFormatting sqref="R283">
    <cfRule type="expression" dxfId="338" priority="421" stopIfTrue="1">
      <formula>S283=""</formula>
    </cfRule>
    <cfRule type="expression" dxfId="337" priority="422" stopIfTrue="1">
      <formula>AND(S283&lt;&gt;"",R283&lt;1)</formula>
    </cfRule>
    <cfRule type="expression" dxfId="336" priority="423">
      <formula>AND(S283&lt;&gt;"",R283&gt;=1)</formula>
    </cfRule>
  </conditionalFormatting>
  <conditionalFormatting sqref="X283">
    <cfRule type="expression" dxfId="335" priority="418" stopIfTrue="1">
      <formula>Y283=""</formula>
    </cfRule>
    <cfRule type="expression" dxfId="334" priority="419" stopIfTrue="1">
      <formula>AND(Y283&lt;&gt;"",X283&lt;1)</formula>
    </cfRule>
    <cfRule type="expression" dxfId="333" priority="420">
      <formula>AND(Y283&lt;&gt;"",X283&gt;=1)</formula>
    </cfRule>
  </conditionalFormatting>
  <conditionalFormatting sqref="AB283">
    <cfRule type="expression" dxfId="332" priority="415" stopIfTrue="1">
      <formula>AC283=""</formula>
    </cfRule>
    <cfRule type="expression" dxfId="331" priority="416" stopIfTrue="1">
      <formula>AND(AC283&lt;&gt;"",AB283&lt;1)</formula>
    </cfRule>
    <cfRule type="expression" dxfId="330" priority="417">
      <formula>AND(AC283&lt;&gt;"",AB283&gt;=1)</formula>
    </cfRule>
  </conditionalFormatting>
  <conditionalFormatting sqref="U283">
    <cfRule type="expression" dxfId="329" priority="411" stopIfTrue="1">
      <formula>U283=""</formula>
    </cfRule>
    <cfRule type="expression" dxfId="328" priority="412" stopIfTrue="1">
      <formula>U283&lt;=0</formula>
    </cfRule>
    <cfRule type="expression" dxfId="327" priority="413" stopIfTrue="1">
      <formula>U283&lt;1</formula>
    </cfRule>
    <cfRule type="expression" dxfId="326" priority="414">
      <formula>U283&gt;=1</formula>
    </cfRule>
  </conditionalFormatting>
  <conditionalFormatting sqref="U283">
    <cfRule type="expression" dxfId="325" priority="407" stopIfTrue="1">
      <formula>U283=""</formula>
    </cfRule>
    <cfRule type="expression" dxfId="324" priority="408" stopIfTrue="1">
      <formula>U283&lt;=0</formula>
    </cfRule>
    <cfRule type="expression" dxfId="323" priority="409" stopIfTrue="1">
      <formula>U283&lt;1</formula>
    </cfRule>
    <cfRule type="expression" dxfId="322" priority="410">
      <formula>U283&gt;=1</formula>
    </cfRule>
  </conditionalFormatting>
  <conditionalFormatting sqref="V283">
    <cfRule type="expression" dxfId="321" priority="403" stopIfTrue="1">
      <formula>V283=""</formula>
    </cfRule>
    <cfRule type="expression" dxfId="320" priority="404" stopIfTrue="1">
      <formula>V283&lt;=0</formula>
    </cfRule>
    <cfRule type="expression" dxfId="319" priority="405" stopIfTrue="1">
      <formula>V283&lt;1</formula>
    </cfRule>
    <cfRule type="expression" dxfId="318" priority="406">
      <formula>V283&gt;=1</formula>
    </cfRule>
  </conditionalFormatting>
  <conditionalFormatting sqref="V283">
    <cfRule type="expression" dxfId="317" priority="399" stopIfTrue="1">
      <formula>V283=""</formula>
    </cfRule>
    <cfRule type="expression" dxfId="316" priority="400" stopIfTrue="1">
      <formula>V283&lt;=0</formula>
    </cfRule>
    <cfRule type="expression" dxfId="315" priority="401" stopIfTrue="1">
      <formula>V283&lt;1</formula>
    </cfRule>
    <cfRule type="expression" dxfId="314" priority="402">
      <formula>V283&gt;=1</formula>
    </cfRule>
  </conditionalFormatting>
  <conditionalFormatting sqref="P283">
    <cfRule type="expression" dxfId="313" priority="395" stopIfTrue="1">
      <formula>P283=""</formula>
    </cfRule>
    <cfRule type="expression" dxfId="312" priority="396" stopIfTrue="1">
      <formula>P283&lt;=0</formula>
    </cfRule>
    <cfRule type="expression" dxfId="311" priority="397" stopIfTrue="1">
      <formula>P283&lt;1</formula>
    </cfRule>
    <cfRule type="expression" dxfId="310" priority="398">
      <formula>P283&gt;=1</formula>
    </cfRule>
  </conditionalFormatting>
  <conditionalFormatting sqref="P283">
    <cfRule type="expression" dxfId="309" priority="391" stopIfTrue="1">
      <formula>P283=""</formula>
    </cfRule>
    <cfRule type="expression" dxfId="308" priority="392" stopIfTrue="1">
      <formula>P283&lt;=0</formula>
    </cfRule>
    <cfRule type="expression" dxfId="307" priority="393" stopIfTrue="1">
      <formula>P283&lt;1</formula>
    </cfRule>
    <cfRule type="expression" dxfId="306" priority="394">
      <formula>P283&gt;=1</formula>
    </cfRule>
  </conditionalFormatting>
  <conditionalFormatting sqref="Q283">
    <cfRule type="expression" dxfId="305" priority="387" stopIfTrue="1">
      <formula>Q283=""</formula>
    </cfRule>
    <cfRule type="expression" dxfId="304" priority="388" stopIfTrue="1">
      <formula>Q283&lt;=0</formula>
    </cfRule>
    <cfRule type="expression" dxfId="303" priority="389" stopIfTrue="1">
      <formula>Q283&lt;1</formula>
    </cfRule>
    <cfRule type="expression" dxfId="302" priority="390">
      <formula>Q283&gt;=1</formula>
    </cfRule>
  </conditionalFormatting>
  <conditionalFormatting sqref="Q283">
    <cfRule type="expression" dxfId="301" priority="383" stopIfTrue="1">
      <formula>Q283=""</formula>
    </cfRule>
    <cfRule type="expression" dxfId="300" priority="384" stopIfTrue="1">
      <formula>Q283&lt;=0</formula>
    </cfRule>
    <cfRule type="expression" dxfId="299" priority="385" stopIfTrue="1">
      <formula>Q283&lt;1</formula>
    </cfRule>
    <cfRule type="expression" dxfId="298" priority="386">
      <formula>Q283&gt;=1</formula>
    </cfRule>
  </conditionalFormatting>
  <conditionalFormatting sqref="N283">
    <cfRule type="expression" dxfId="297" priority="381" stopIfTrue="1">
      <formula>AND(O283="",P283="",Q283="")</formula>
    </cfRule>
    <cfRule type="expression" dxfId="296" priority="382" stopIfTrue="1">
      <formula>AND(OR(O283&lt;&gt;"",P283&lt;&gt;"",Q283&lt;&gt;""),OR(N283&lt;1,N283=""))</formula>
    </cfRule>
    <cfRule type="expression" dxfId="295" priority="424">
      <formula>AND(O283&lt;&gt;"",P283&lt;&gt;"",Q283&lt;&gt;"",N283&gt;=1)</formula>
    </cfRule>
  </conditionalFormatting>
  <conditionalFormatting sqref="N179:N181 N177 N174 N169 N144 N132:N134 N128:N130 N124:N126 N121:N122 N118 N105:N108 N102:N103 N96:N98 N92:N94 N89:N90">
    <cfRule type="expression" dxfId="294" priority="375" stopIfTrue="1">
      <formula>AND(O89="",P89="",Q89="")</formula>
    </cfRule>
    <cfRule type="expression" dxfId="293" priority="376" stopIfTrue="1">
      <formula>AND(OR(O89&lt;&gt;"",P89&lt;&gt;"",Q89&lt;&gt;""),OR(N89&lt;1,N89=""))</formula>
    </cfRule>
    <cfRule type="expression" dxfId="292" priority="377">
      <formula>AND(O89&lt;&gt;"",P89&lt;&gt;"",Q89&lt;&gt;"",N89&gt;=1)</formula>
    </cfRule>
  </conditionalFormatting>
  <conditionalFormatting sqref="Y13:AA13">
    <cfRule type="expression" dxfId="291" priority="323" stopIfTrue="1">
      <formula>Y13=""</formula>
    </cfRule>
    <cfRule type="expression" dxfId="290" priority="324" stopIfTrue="1">
      <formula>Y13&lt;=0</formula>
    </cfRule>
    <cfRule type="expression" dxfId="289" priority="325" stopIfTrue="1">
      <formula>Y13&lt;1</formula>
    </cfRule>
    <cfRule type="expression" dxfId="288" priority="326">
      <formula>Y13&gt;=1</formula>
    </cfRule>
  </conditionalFormatting>
  <conditionalFormatting sqref="Y12:AA12">
    <cfRule type="expression" dxfId="287" priority="327" stopIfTrue="1">
      <formula>Y12=""</formula>
    </cfRule>
    <cfRule type="expression" dxfId="286" priority="328" stopIfTrue="1">
      <formula>Y12&lt;=0</formula>
    </cfRule>
    <cfRule type="expression" dxfId="285" priority="329" stopIfTrue="1">
      <formula>Y12&lt;1</formula>
    </cfRule>
    <cfRule type="expression" dxfId="284" priority="330">
      <formula>Y12&gt;=1</formula>
    </cfRule>
  </conditionalFormatting>
  <conditionalFormatting sqref="Y14:AA14">
    <cfRule type="expression" dxfId="283" priority="319" stopIfTrue="1">
      <formula>Y14=""</formula>
    </cfRule>
    <cfRule type="expression" dxfId="282" priority="320" stopIfTrue="1">
      <formula>Y14&lt;=0</formula>
    </cfRule>
    <cfRule type="expression" dxfId="281" priority="321" stopIfTrue="1">
      <formula>Y14&lt;1</formula>
    </cfRule>
    <cfRule type="expression" dxfId="280" priority="322">
      <formula>Y14&gt;=1</formula>
    </cfRule>
  </conditionalFormatting>
  <conditionalFormatting sqref="Y16:AA16">
    <cfRule type="expression" dxfId="279" priority="311" stopIfTrue="1">
      <formula>Y16=""</formula>
    </cfRule>
    <cfRule type="expression" dxfId="278" priority="312" stopIfTrue="1">
      <formula>Y16&lt;=0</formula>
    </cfRule>
    <cfRule type="expression" dxfId="277" priority="313" stopIfTrue="1">
      <formula>Y16&lt;1</formula>
    </cfRule>
    <cfRule type="expression" dxfId="276" priority="314">
      <formula>Y16&gt;=1</formula>
    </cfRule>
  </conditionalFormatting>
  <conditionalFormatting sqref="Y15:AA15">
    <cfRule type="expression" dxfId="275" priority="315" stopIfTrue="1">
      <formula>Y15=""</formula>
    </cfRule>
    <cfRule type="expression" dxfId="274" priority="316" stopIfTrue="1">
      <formula>Y15&lt;=0</formula>
    </cfRule>
    <cfRule type="expression" dxfId="273" priority="317" stopIfTrue="1">
      <formula>Y15&lt;1</formula>
    </cfRule>
    <cfRule type="expression" dxfId="272" priority="318">
      <formula>Y15&gt;=1</formula>
    </cfRule>
  </conditionalFormatting>
  <conditionalFormatting sqref="Y17:AA17">
    <cfRule type="expression" dxfId="271" priority="307" stopIfTrue="1">
      <formula>Y17=""</formula>
    </cfRule>
    <cfRule type="expression" dxfId="270" priority="308" stopIfTrue="1">
      <formula>Y17&lt;=0</formula>
    </cfRule>
    <cfRule type="expression" dxfId="269" priority="309" stopIfTrue="1">
      <formula>Y17&lt;1</formula>
    </cfRule>
    <cfRule type="expression" dxfId="268" priority="310">
      <formula>Y17&gt;=1</formula>
    </cfRule>
  </conditionalFormatting>
  <conditionalFormatting sqref="Y18:AA20 Y25:AA25">
    <cfRule type="expression" dxfId="267" priority="303" stopIfTrue="1">
      <formula>Y18=""</formula>
    </cfRule>
    <cfRule type="expression" dxfId="266" priority="304" stopIfTrue="1">
      <formula>Y18&lt;=0</formula>
    </cfRule>
    <cfRule type="expression" dxfId="265" priority="305" stopIfTrue="1">
      <formula>Y18&lt;1</formula>
    </cfRule>
    <cfRule type="expression" dxfId="264" priority="306">
      <formula>Y18&gt;=1</formula>
    </cfRule>
  </conditionalFormatting>
  <conditionalFormatting sqref="Y21:AA21">
    <cfRule type="expression" dxfId="263" priority="299" stopIfTrue="1">
      <formula>Y21=""</formula>
    </cfRule>
    <cfRule type="expression" dxfId="262" priority="300" stopIfTrue="1">
      <formula>Y21&lt;=0</formula>
    </cfRule>
    <cfRule type="expression" dxfId="261" priority="301" stopIfTrue="1">
      <formula>Y21&lt;1</formula>
    </cfRule>
    <cfRule type="expression" dxfId="260" priority="302">
      <formula>Y21&gt;=1</formula>
    </cfRule>
  </conditionalFormatting>
  <conditionalFormatting sqref="Y22:AA22">
    <cfRule type="expression" dxfId="259" priority="295" stopIfTrue="1">
      <formula>Y22=""</formula>
    </cfRule>
    <cfRule type="expression" dxfId="258" priority="296" stopIfTrue="1">
      <formula>Y22&lt;=0</formula>
    </cfRule>
    <cfRule type="expression" dxfId="257" priority="297" stopIfTrue="1">
      <formula>Y22&lt;1</formula>
    </cfRule>
    <cfRule type="expression" dxfId="256" priority="298">
      <formula>Y22&gt;=1</formula>
    </cfRule>
  </conditionalFormatting>
  <conditionalFormatting sqref="Y24:AA24">
    <cfRule type="expression" dxfId="255" priority="291" stopIfTrue="1">
      <formula>Y24=""</formula>
    </cfRule>
    <cfRule type="expression" dxfId="254" priority="292" stopIfTrue="1">
      <formula>Y24&lt;=0</formula>
    </cfRule>
    <cfRule type="expression" dxfId="253" priority="293" stopIfTrue="1">
      <formula>Y24&lt;1</formula>
    </cfRule>
    <cfRule type="expression" dxfId="252" priority="294">
      <formula>Y24&gt;=1</formula>
    </cfRule>
  </conditionalFormatting>
  <conditionalFormatting sqref="Y23:AA23">
    <cfRule type="expression" dxfId="251" priority="287" stopIfTrue="1">
      <formula>Y23=""</formula>
    </cfRule>
    <cfRule type="expression" dxfId="250" priority="288" stopIfTrue="1">
      <formula>Y23&lt;=0</formula>
    </cfRule>
    <cfRule type="expression" dxfId="249" priority="289" stopIfTrue="1">
      <formula>Y23&lt;1</formula>
    </cfRule>
    <cfRule type="expression" dxfId="248" priority="290">
      <formula>Y23&gt;=1</formula>
    </cfRule>
  </conditionalFormatting>
  <conditionalFormatting sqref="Y10">
    <cfRule type="expression" dxfId="247" priority="255" stopIfTrue="1">
      <formula>Y10=""</formula>
    </cfRule>
    <cfRule type="expression" dxfId="246" priority="256" stopIfTrue="1">
      <formula>Y10&lt;=0</formula>
    </cfRule>
    <cfRule type="expression" dxfId="245" priority="257" stopIfTrue="1">
      <formula>Y10&lt;1</formula>
    </cfRule>
    <cfRule type="expression" dxfId="244" priority="258">
      <formula>Y10&gt;=1</formula>
    </cfRule>
  </conditionalFormatting>
  <conditionalFormatting sqref="AA10">
    <cfRule type="expression" dxfId="243" priority="271" stopIfTrue="1">
      <formula>AA10=""</formula>
    </cfRule>
    <cfRule type="expression" dxfId="242" priority="272" stopIfTrue="1">
      <formula>AA10&lt;=0</formula>
    </cfRule>
    <cfRule type="expression" dxfId="241" priority="273" stopIfTrue="1">
      <formula>AA10&lt;1</formula>
    </cfRule>
    <cfRule type="expression" dxfId="240" priority="274">
      <formula>AA10&gt;=1</formula>
    </cfRule>
  </conditionalFormatting>
  <conditionalFormatting sqref="AA10">
    <cfRule type="expression" dxfId="239" priority="275" stopIfTrue="1">
      <formula>AA10=""</formula>
    </cfRule>
    <cfRule type="expression" dxfId="238" priority="276" stopIfTrue="1">
      <formula>AA10&lt;=0</formula>
    </cfRule>
    <cfRule type="expression" dxfId="237" priority="277" stopIfTrue="1">
      <formula>AA10&lt;1</formula>
    </cfRule>
    <cfRule type="expression" dxfId="236" priority="278">
      <formula>AA10&gt;=1</formula>
    </cfRule>
  </conditionalFormatting>
  <conditionalFormatting sqref="Z10">
    <cfRule type="expression" dxfId="235" priority="263" stopIfTrue="1">
      <formula>Z10=""</formula>
    </cfRule>
    <cfRule type="expression" dxfId="234" priority="264" stopIfTrue="1">
      <formula>Z10&lt;=0</formula>
    </cfRule>
    <cfRule type="expression" dxfId="233" priority="265" stopIfTrue="1">
      <formula>Z10&lt;1</formula>
    </cfRule>
    <cfRule type="expression" dxfId="232" priority="266">
      <formula>Z10&gt;=1</formula>
    </cfRule>
  </conditionalFormatting>
  <conditionalFormatting sqref="Z10">
    <cfRule type="expression" dxfId="231" priority="267" stopIfTrue="1">
      <formula>Z10=""</formula>
    </cfRule>
    <cfRule type="expression" dxfId="230" priority="268" stopIfTrue="1">
      <formula>Z10&lt;=0</formula>
    </cfRule>
    <cfRule type="expression" dxfId="229" priority="269" stopIfTrue="1">
      <formula>Z10&lt;1</formula>
    </cfRule>
    <cfRule type="expression" dxfId="228" priority="270">
      <formula>Z10&gt;=1</formula>
    </cfRule>
  </conditionalFormatting>
  <conditionalFormatting sqref="Y10">
    <cfRule type="expression" dxfId="227" priority="259" stopIfTrue="1">
      <formula>Y10=""</formula>
    </cfRule>
    <cfRule type="expression" dxfId="226" priority="260" stopIfTrue="1">
      <formula>Y10&lt;=0</formula>
    </cfRule>
    <cfRule type="expression" dxfId="225" priority="261" stopIfTrue="1">
      <formula>Y10&lt;1</formula>
    </cfRule>
    <cfRule type="expression" dxfId="224" priority="262">
      <formula>Y10&gt;=1</formula>
    </cfRule>
  </conditionalFormatting>
  <conditionalFormatting sqref="Y9">
    <cfRule type="expression" dxfId="223" priority="247" stopIfTrue="1">
      <formula>Y9=""</formula>
    </cfRule>
    <cfRule type="expression" dxfId="222" priority="248" stopIfTrue="1">
      <formula>Y9&lt;=0</formula>
    </cfRule>
    <cfRule type="expression" dxfId="221" priority="249" stopIfTrue="1">
      <formula>Y9&lt;1</formula>
    </cfRule>
    <cfRule type="expression" dxfId="220" priority="250">
      <formula>Y9&gt;=1</formula>
    </cfRule>
  </conditionalFormatting>
  <conditionalFormatting sqref="Y9">
    <cfRule type="expression" dxfId="219" priority="251" stopIfTrue="1">
      <formula>Y9=""</formula>
    </cfRule>
    <cfRule type="expression" dxfId="218" priority="252" stopIfTrue="1">
      <formula>Y9&lt;=0</formula>
    </cfRule>
    <cfRule type="expression" dxfId="217" priority="253" stopIfTrue="1">
      <formula>Y9&lt;1</formula>
    </cfRule>
    <cfRule type="expression" dxfId="216" priority="254">
      <formula>Y9&gt;=1</formula>
    </cfRule>
  </conditionalFormatting>
  <conditionalFormatting sqref="X196">
    <cfRule type="expression" dxfId="215" priority="230" stopIfTrue="1">
      <formula>AND(Y196="", Z196="", AA196="")</formula>
    </cfRule>
    <cfRule type="expression" dxfId="214" priority="231" stopIfTrue="1">
      <formula>AND(OR(Y196&lt;&gt;"",Z196&lt;&gt;"",AA196&lt;&gt;""),OR(X196&lt;1,X196=""))</formula>
    </cfRule>
    <cfRule type="expression" dxfId="213" priority="232">
      <formula>AND(Y196&lt;&gt;"",Z196&lt;&gt;"",AA196&lt;&gt;"",X196&gt;=1)</formula>
    </cfRule>
  </conditionalFormatting>
  <conditionalFormatting sqref="X186">
    <cfRule type="expression" dxfId="212" priority="233" stopIfTrue="1">
      <formula>AND(Y186="", Z186="", AA186="")</formula>
    </cfRule>
    <cfRule type="expression" dxfId="211" priority="234" stopIfTrue="1">
      <formula>AND(OR(Y186&lt;&gt;"",Z186&lt;&gt;"",AA186&lt;&gt;""),OR(X186&lt;1,X186=""))</formula>
    </cfRule>
    <cfRule type="expression" dxfId="210" priority="235">
      <formula>AND(Y186&lt;&gt;"",Z186&lt;&gt;"",AA186&lt;&gt;"",X186&gt;=1)</formula>
    </cfRule>
  </conditionalFormatting>
  <conditionalFormatting sqref="X203">
    <cfRule type="expression" dxfId="209" priority="227" stopIfTrue="1">
      <formula>AND(Y203="", Z203="", AA203="")</formula>
    </cfRule>
    <cfRule type="expression" dxfId="208" priority="228" stopIfTrue="1">
      <formula>AND(OR(Y203&lt;&gt;"",Z203&lt;&gt;"",AA203&lt;&gt;""),OR(X203&lt;1,X203=""))</formula>
    </cfRule>
    <cfRule type="expression" dxfId="207" priority="229">
      <formula>AND(Y203&lt;&gt;"",Z203&lt;&gt;"",AA203&lt;&gt;"",X203&gt;=1)</formula>
    </cfRule>
  </conditionalFormatting>
  <conditionalFormatting sqref="Y249:Z251">
    <cfRule type="expression" dxfId="206" priority="223" stopIfTrue="1">
      <formula>Y249=""</formula>
    </cfRule>
    <cfRule type="expression" dxfId="205" priority="224" stopIfTrue="1">
      <formula>Y249&lt;=0</formula>
    </cfRule>
    <cfRule type="expression" dxfId="204" priority="225" stopIfTrue="1">
      <formula>Y249&lt;1</formula>
    </cfRule>
    <cfRule type="expression" dxfId="203" priority="226">
      <formula>Y249&gt;=1</formula>
    </cfRule>
  </conditionalFormatting>
  <conditionalFormatting sqref="Y249:Z251">
    <cfRule type="expression" dxfId="202" priority="219" stopIfTrue="1">
      <formula>Y249=""</formula>
    </cfRule>
    <cfRule type="expression" dxfId="201" priority="220" stopIfTrue="1">
      <formula>Y249&lt;=0</formula>
    </cfRule>
    <cfRule type="expression" dxfId="200" priority="221" stopIfTrue="1">
      <formula>Y249&lt;1</formula>
    </cfRule>
    <cfRule type="expression" dxfId="199" priority="222">
      <formula>Y249&gt;=1</formula>
    </cfRule>
  </conditionalFormatting>
  <conditionalFormatting sqref="X249:X251">
    <cfRule type="expression" dxfId="198" priority="216" stopIfTrue="1">
      <formula>Y249=""</formula>
    </cfRule>
    <cfRule type="expression" dxfId="197" priority="217" stopIfTrue="1">
      <formula>AND(Y249&lt;&gt;"",X249&lt;1)</formula>
    </cfRule>
    <cfRule type="expression" dxfId="196" priority="218">
      <formula>AND(Y249&lt;&gt;"",X249&gt;=1)</formula>
    </cfRule>
  </conditionalFormatting>
  <conditionalFormatting sqref="Y256:Z258">
    <cfRule type="expression" dxfId="195" priority="212" stopIfTrue="1">
      <formula>Y256=""</formula>
    </cfRule>
    <cfRule type="expression" dxfId="194" priority="213" stopIfTrue="1">
      <formula>Y256&lt;=0</formula>
    </cfRule>
    <cfRule type="expression" dxfId="193" priority="214" stopIfTrue="1">
      <formula>Y256&lt;1</formula>
    </cfRule>
    <cfRule type="expression" dxfId="192" priority="215">
      <formula>Y256&gt;=1</formula>
    </cfRule>
  </conditionalFormatting>
  <conditionalFormatting sqref="Y256:Z258">
    <cfRule type="expression" dxfId="191" priority="208" stopIfTrue="1">
      <formula>Y256=""</formula>
    </cfRule>
    <cfRule type="expression" dxfId="190" priority="209" stopIfTrue="1">
      <formula>Y256&lt;=0</formula>
    </cfRule>
    <cfRule type="expression" dxfId="189" priority="210" stopIfTrue="1">
      <formula>Y256&lt;1</formula>
    </cfRule>
    <cfRule type="expression" dxfId="188" priority="211">
      <formula>Y256&gt;=1</formula>
    </cfRule>
  </conditionalFormatting>
  <conditionalFormatting sqref="X256:X258">
    <cfRule type="expression" dxfId="187" priority="205" stopIfTrue="1">
      <formula>Y256=""</formula>
    </cfRule>
    <cfRule type="expression" dxfId="186" priority="206" stopIfTrue="1">
      <formula>AND(Y256&lt;&gt;"",X256&lt;1)</formula>
    </cfRule>
    <cfRule type="expression" dxfId="185" priority="207">
      <formula>AND(Y256&lt;&gt;"",X256&gt;=1)</formula>
    </cfRule>
  </conditionalFormatting>
  <conditionalFormatting sqref="Y226:Z226">
    <cfRule type="expression" dxfId="184" priority="201" stopIfTrue="1">
      <formula>Y226=""</formula>
    </cfRule>
    <cfRule type="expression" dxfId="183" priority="202" stopIfTrue="1">
      <formula>Y226&lt;=0</formula>
    </cfRule>
    <cfRule type="expression" dxfId="182" priority="203" stopIfTrue="1">
      <formula>Y226&lt;1</formula>
    </cfRule>
    <cfRule type="expression" dxfId="181" priority="204">
      <formula>Y226&gt;=1</formula>
    </cfRule>
  </conditionalFormatting>
  <conditionalFormatting sqref="X226">
    <cfRule type="expression" dxfId="180" priority="198" stopIfTrue="1">
      <formula>Y226=""</formula>
    </cfRule>
    <cfRule type="expression" dxfId="179" priority="199" stopIfTrue="1">
      <formula>AND(Y226&lt;&gt;"",X226&lt;1)</formula>
    </cfRule>
    <cfRule type="expression" dxfId="178" priority="200">
      <formula>AND(Y226&lt;&gt;"",X226&gt;=1)</formula>
    </cfRule>
  </conditionalFormatting>
  <conditionalFormatting sqref="Y229:Z229">
    <cfRule type="expression" dxfId="177" priority="194" stopIfTrue="1">
      <formula>Y229=""</formula>
    </cfRule>
    <cfRule type="expression" dxfId="176" priority="195" stopIfTrue="1">
      <formula>Y229&lt;=0</formula>
    </cfRule>
    <cfRule type="expression" dxfId="175" priority="196" stopIfTrue="1">
      <formula>Y229&lt;1</formula>
    </cfRule>
    <cfRule type="expression" dxfId="174" priority="197">
      <formula>Y229&gt;=1</formula>
    </cfRule>
  </conditionalFormatting>
  <conditionalFormatting sqref="X229">
    <cfRule type="expression" dxfId="173" priority="191" stopIfTrue="1">
      <formula>Y229=""</formula>
    </cfRule>
    <cfRule type="expression" dxfId="172" priority="192" stopIfTrue="1">
      <formula>AND(Y229&lt;&gt;"",X229&lt;1)</formula>
    </cfRule>
    <cfRule type="expression" dxfId="171" priority="193">
      <formula>AND(Y229&lt;&gt;"",X229&gt;=1)</formula>
    </cfRule>
  </conditionalFormatting>
  <conditionalFormatting sqref="Y269:Z269">
    <cfRule type="expression" dxfId="170" priority="187" stopIfTrue="1">
      <formula>Y269=""</formula>
    </cfRule>
    <cfRule type="expression" dxfId="169" priority="188" stopIfTrue="1">
      <formula>Y269&lt;=0</formula>
    </cfRule>
    <cfRule type="expression" dxfId="168" priority="189" stopIfTrue="1">
      <formula>Y269&lt;1</formula>
    </cfRule>
    <cfRule type="expression" dxfId="167" priority="190">
      <formula>Y269&gt;=1</formula>
    </cfRule>
  </conditionalFormatting>
  <conditionalFormatting sqref="Y269:Z269">
    <cfRule type="expression" dxfId="166" priority="183" stopIfTrue="1">
      <formula>Y269=""</formula>
    </cfRule>
    <cfRule type="expression" dxfId="165" priority="184" stopIfTrue="1">
      <formula>Y269&lt;=0</formula>
    </cfRule>
    <cfRule type="expression" dxfId="164" priority="185" stopIfTrue="1">
      <formula>Y269&lt;1</formula>
    </cfRule>
    <cfRule type="expression" dxfId="163" priority="186">
      <formula>Y269&gt;=1</formula>
    </cfRule>
  </conditionalFormatting>
  <conditionalFormatting sqref="X269">
    <cfRule type="expression" dxfId="162" priority="180" stopIfTrue="1">
      <formula>Y269=""</formula>
    </cfRule>
    <cfRule type="expression" dxfId="161" priority="181" stopIfTrue="1">
      <formula>AND(Y269&lt;&gt;"",X269&lt;1)</formula>
    </cfRule>
    <cfRule type="expression" dxfId="160" priority="182">
      <formula>AND(Y269&lt;&gt;"",X269&gt;=1)</formula>
    </cfRule>
  </conditionalFormatting>
  <conditionalFormatting sqref="Y272:Z272">
    <cfRule type="expression" dxfId="159" priority="176" stopIfTrue="1">
      <formula>Y272=""</formula>
    </cfRule>
    <cfRule type="expression" dxfId="158" priority="177" stopIfTrue="1">
      <formula>Y272&lt;=0</formula>
    </cfRule>
    <cfRule type="expression" dxfId="157" priority="178" stopIfTrue="1">
      <formula>Y272&lt;1</formula>
    </cfRule>
    <cfRule type="expression" dxfId="156" priority="179">
      <formula>Y272&gt;=1</formula>
    </cfRule>
  </conditionalFormatting>
  <conditionalFormatting sqref="Y272:Z272">
    <cfRule type="expression" dxfId="155" priority="172" stopIfTrue="1">
      <formula>Y272=""</formula>
    </cfRule>
    <cfRule type="expression" dxfId="154" priority="173" stopIfTrue="1">
      <formula>Y272&lt;=0</formula>
    </cfRule>
    <cfRule type="expression" dxfId="153" priority="174" stopIfTrue="1">
      <formula>Y272&lt;1</formula>
    </cfRule>
    <cfRule type="expression" dxfId="152" priority="175">
      <formula>Y272&gt;=1</formula>
    </cfRule>
  </conditionalFormatting>
  <conditionalFormatting sqref="X272">
    <cfRule type="expression" dxfId="151" priority="169" stopIfTrue="1">
      <formula>Y272=""</formula>
    </cfRule>
    <cfRule type="expression" dxfId="150" priority="170" stopIfTrue="1">
      <formula>AND(Y272&lt;&gt;"",X272&lt;1)</formula>
    </cfRule>
    <cfRule type="expression" dxfId="149" priority="171">
      <formula>AND(Y272&lt;&gt;"",X272&gt;=1)</formula>
    </cfRule>
  </conditionalFormatting>
  <conditionalFormatting sqref="Y276:Z276">
    <cfRule type="expression" dxfId="148" priority="161" stopIfTrue="1">
      <formula>Y276=""</formula>
    </cfRule>
    <cfRule type="expression" dxfId="147" priority="162" stopIfTrue="1">
      <formula>Y276&lt;=0</formula>
    </cfRule>
    <cfRule type="expression" dxfId="146" priority="163" stopIfTrue="1">
      <formula>Y276&lt;1</formula>
    </cfRule>
    <cfRule type="expression" dxfId="145" priority="164">
      <formula>Y276&gt;=1</formula>
    </cfRule>
  </conditionalFormatting>
  <conditionalFormatting sqref="Y276:Z276">
    <cfRule type="expression" dxfId="144" priority="157" stopIfTrue="1">
      <formula>Y276=""</formula>
    </cfRule>
    <cfRule type="expression" dxfId="143" priority="158" stopIfTrue="1">
      <formula>Y276&lt;=0</formula>
    </cfRule>
    <cfRule type="expression" dxfId="142" priority="159" stopIfTrue="1">
      <formula>Y276&lt;1</formula>
    </cfRule>
    <cfRule type="expression" dxfId="141" priority="160">
      <formula>Y276&gt;=1</formula>
    </cfRule>
  </conditionalFormatting>
  <conditionalFormatting sqref="X276">
    <cfRule type="expression" dxfId="140" priority="154" stopIfTrue="1">
      <formula>Y276=""</formula>
    </cfRule>
    <cfRule type="expression" dxfId="139" priority="155" stopIfTrue="1">
      <formula>AND(Y276&lt;&gt;"",X276&lt;1)</formula>
    </cfRule>
    <cfRule type="expression" dxfId="138" priority="156">
      <formula>AND(Y276&lt;&gt;"",X276&gt;=1)</formula>
    </cfRule>
  </conditionalFormatting>
  <conditionalFormatting sqref="Y286:Z286">
    <cfRule type="expression" dxfId="137" priority="146" stopIfTrue="1">
      <formula>Y286=""</formula>
    </cfRule>
    <cfRule type="expression" dxfId="136" priority="147" stopIfTrue="1">
      <formula>Y286&lt;=0</formula>
    </cfRule>
    <cfRule type="expression" dxfId="135" priority="148" stopIfTrue="1">
      <formula>Y286&lt;1</formula>
    </cfRule>
    <cfRule type="expression" dxfId="134" priority="149">
      <formula>Y286&gt;=1</formula>
    </cfRule>
  </conditionalFormatting>
  <conditionalFormatting sqref="Y286:Z286">
    <cfRule type="expression" dxfId="133" priority="142" stopIfTrue="1">
      <formula>Y286=""</formula>
    </cfRule>
    <cfRule type="expression" dxfId="132" priority="143" stopIfTrue="1">
      <formula>Y286&lt;=0</formula>
    </cfRule>
    <cfRule type="expression" dxfId="131" priority="144" stopIfTrue="1">
      <formula>Y286&lt;1</formula>
    </cfRule>
    <cfRule type="expression" dxfId="130" priority="145">
      <formula>Y286&gt;=1</formula>
    </cfRule>
  </conditionalFormatting>
  <conditionalFormatting sqref="X286">
    <cfRule type="expression" dxfId="129" priority="139" stopIfTrue="1">
      <formula>Y286=""</formula>
    </cfRule>
    <cfRule type="expression" dxfId="128" priority="140" stopIfTrue="1">
      <formula>AND(Y286&lt;&gt;"",X286&lt;1)</formula>
    </cfRule>
    <cfRule type="expression" dxfId="127" priority="141">
      <formula>AND(Y286&lt;&gt;"",X286&gt;=1)</formula>
    </cfRule>
  </conditionalFormatting>
  <conditionalFormatting sqref="Y310:Z310">
    <cfRule type="expression" dxfId="126" priority="135" stopIfTrue="1">
      <formula>Y310=""</formula>
    </cfRule>
    <cfRule type="expression" dxfId="125" priority="136" stopIfTrue="1">
      <formula>Y310&lt;=0</formula>
    </cfRule>
    <cfRule type="expression" dxfId="124" priority="137" stopIfTrue="1">
      <formula>Y310&lt;1</formula>
    </cfRule>
    <cfRule type="expression" dxfId="123" priority="138">
      <formula>Y310&gt;=1</formula>
    </cfRule>
  </conditionalFormatting>
  <conditionalFormatting sqref="Y310:Z310">
    <cfRule type="expression" dxfId="122" priority="131" stopIfTrue="1">
      <formula>Y310=""</formula>
    </cfRule>
    <cfRule type="expression" dxfId="121" priority="132" stopIfTrue="1">
      <formula>Y310&lt;=0</formula>
    </cfRule>
    <cfRule type="expression" dxfId="120" priority="133" stopIfTrue="1">
      <formula>Y310&lt;1</formula>
    </cfRule>
    <cfRule type="expression" dxfId="119" priority="134">
      <formula>Y310&gt;=1</formula>
    </cfRule>
  </conditionalFormatting>
  <conditionalFormatting sqref="X310">
    <cfRule type="expression" dxfId="118" priority="128" stopIfTrue="1">
      <formula>Y310=""</formula>
    </cfRule>
    <cfRule type="expression" dxfId="117" priority="129" stopIfTrue="1">
      <formula>AND(Y310&lt;&gt;"",X310&lt;1)</formula>
    </cfRule>
    <cfRule type="expression" dxfId="116" priority="130">
      <formula>AND(Y310&lt;&gt;"",X310&gt;=1)</formula>
    </cfRule>
  </conditionalFormatting>
  <conditionalFormatting sqref="Y314:Z314">
    <cfRule type="expression" dxfId="115" priority="124" stopIfTrue="1">
      <formula>Y314=""</formula>
    </cfRule>
    <cfRule type="expression" dxfId="114" priority="125" stopIfTrue="1">
      <formula>Y314&lt;=0</formula>
    </cfRule>
    <cfRule type="expression" dxfId="113" priority="126" stopIfTrue="1">
      <formula>Y314&lt;1</formula>
    </cfRule>
    <cfRule type="expression" dxfId="112" priority="127">
      <formula>Y314&gt;=1</formula>
    </cfRule>
  </conditionalFormatting>
  <conditionalFormatting sqref="Y314:Z314">
    <cfRule type="expression" dxfId="111" priority="120" stopIfTrue="1">
      <formula>Y314=""</formula>
    </cfRule>
    <cfRule type="expression" dxfId="110" priority="121" stopIfTrue="1">
      <formula>Y314&lt;=0</formula>
    </cfRule>
    <cfRule type="expression" dxfId="109" priority="122" stopIfTrue="1">
      <formula>Y314&lt;1</formula>
    </cfRule>
    <cfRule type="expression" dxfId="108" priority="123">
      <formula>Y314&gt;=1</formula>
    </cfRule>
  </conditionalFormatting>
  <conditionalFormatting sqref="X314">
    <cfRule type="expression" dxfId="107" priority="117" stopIfTrue="1">
      <formula>Y314=""</formula>
    </cfRule>
    <cfRule type="expression" dxfId="106" priority="118" stopIfTrue="1">
      <formula>AND(Y314&lt;&gt;"",X314&lt;1)</formula>
    </cfRule>
    <cfRule type="expression" dxfId="105" priority="119">
      <formula>AND(Y314&lt;&gt;"",X314&gt;=1)</formula>
    </cfRule>
  </conditionalFormatting>
  <conditionalFormatting sqref="Y318:Z318">
    <cfRule type="expression" dxfId="104" priority="113" stopIfTrue="1">
      <formula>Y318=""</formula>
    </cfRule>
    <cfRule type="expression" dxfId="103" priority="114" stopIfTrue="1">
      <formula>Y318&lt;=0</formula>
    </cfRule>
    <cfRule type="expression" dxfId="102" priority="115" stopIfTrue="1">
      <formula>Y318&lt;1</formula>
    </cfRule>
    <cfRule type="expression" dxfId="101" priority="116">
      <formula>Y318&gt;=1</formula>
    </cfRule>
  </conditionalFormatting>
  <conditionalFormatting sqref="Y318:Z318">
    <cfRule type="expression" dxfId="100" priority="109" stopIfTrue="1">
      <formula>Y318=""</formula>
    </cfRule>
    <cfRule type="expression" dxfId="99" priority="110" stopIfTrue="1">
      <formula>Y318&lt;=0</formula>
    </cfRule>
    <cfRule type="expression" dxfId="98" priority="111" stopIfTrue="1">
      <formula>Y318&lt;1</formula>
    </cfRule>
    <cfRule type="expression" dxfId="97" priority="112">
      <formula>Y318&gt;=1</formula>
    </cfRule>
  </conditionalFormatting>
  <conditionalFormatting sqref="X318">
    <cfRule type="expression" dxfId="96" priority="106" stopIfTrue="1">
      <formula>Y318=""</formula>
    </cfRule>
    <cfRule type="expression" dxfId="95" priority="107" stopIfTrue="1">
      <formula>AND(Y318&lt;&gt;"",X318&lt;1)</formula>
    </cfRule>
    <cfRule type="expression" dxfId="94" priority="108">
      <formula>AND(Y318&lt;&gt;"",X318&gt;=1)</formula>
    </cfRule>
  </conditionalFormatting>
  <conditionalFormatting sqref="Y322:Z322">
    <cfRule type="expression" dxfId="93" priority="102" stopIfTrue="1">
      <formula>Y322=""</formula>
    </cfRule>
    <cfRule type="expression" dxfId="92" priority="103" stopIfTrue="1">
      <formula>Y322&lt;=0</formula>
    </cfRule>
    <cfRule type="expression" dxfId="91" priority="104" stopIfTrue="1">
      <formula>Y322&lt;1</formula>
    </cfRule>
    <cfRule type="expression" dxfId="90" priority="105">
      <formula>Y322&gt;=1</formula>
    </cfRule>
  </conditionalFormatting>
  <conditionalFormatting sqref="Y322:Z322">
    <cfRule type="expression" dxfId="89" priority="98" stopIfTrue="1">
      <formula>Y322=""</formula>
    </cfRule>
    <cfRule type="expression" dxfId="88" priority="99" stopIfTrue="1">
      <formula>Y322&lt;=0</formula>
    </cfRule>
    <cfRule type="expression" dxfId="87" priority="100" stopIfTrue="1">
      <formula>Y322&lt;1</formula>
    </cfRule>
    <cfRule type="expression" dxfId="86" priority="101">
      <formula>Y322&gt;=1</formula>
    </cfRule>
  </conditionalFormatting>
  <conditionalFormatting sqref="X322">
    <cfRule type="expression" dxfId="85" priority="95" stopIfTrue="1">
      <formula>Y322=""</formula>
    </cfRule>
    <cfRule type="expression" dxfId="84" priority="96" stopIfTrue="1">
      <formula>AND(Y322&lt;&gt;"",X322&lt;1)</formula>
    </cfRule>
    <cfRule type="expression" dxfId="83" priority="97">
      <formula>AND(Y322&lt;&gt;"",X322&gt;=1)</formula>
    </cfRule>
  </conditionalFormatting>
  <conditionalFormatting sqref="Y339:Z339">
    <cfRule type="expression" dxfId="82" priority="91" stopIfTrue="1">
      <formula>Y339=""</formula>
    </cfRule>
    <cfRule type="expression" dxfId="81" priority="92" stopIfTrue="1">
      <formula>Y339&lt;=0</formula>
    </cfRule>
    <cfRule type="expression" dxfId="80" priority="93" stopIfTrue="1">
      <formula>Y339&lt;1</formula>
    </cfRule>
    <cfRule type="expression" dxfId="79" priority="94">
      <formula>Y339&gt;=1</formula>
    </cfRule>
  </conditionalFormatting>
  <conditionalFormatting sqref="Y339:Z339">
    <cfRule type="expression" dxfId="78" priority="87" stopIfTrue="1">
      <formula>Y339=""</formula>
    </cfRule>
    <cfRule type="expression" dxfId="77" priority="88" stopIfTrue="1">
      <formula>Y339&lt;=0</formula>
    </cfRule>
    <cfRule type="expression" dxfId="76" priority="89" stopIfTrue="1">
      <formula>Y339&lt;1</formula>
    </cfRule>
    <cfRule type="expression" dxfId="75" priority="90">
      <formula>Y339&gt;=1</formula>
    </cfRule>
  </conditionalFormatting>
  <conditionalFormatting sqref="X339">
    <cfRule type="expression" dxfId="74" priority="84" stopIfTrue="1">
      <formula>Y339=""</formula>
    </cfRule>
    <cfRule type="expression" dxfId="73" priority="85" stopIfTrue="1">
      <formula>AND(Y339&lt;&gt;"",X339&lt;1)</formula>
    </cfRule>
    <cfRule type="expression" dxfId="72" priority="86">
      <formula>AND(Y339&lt;&gt;"",X339&gt;=1)</formula>
    </cfRule>
  </conditionalFormatting>
  <conditionalFormatting sqref="Y340:Z340">
    <cfRule type="expression" dxfId="71" priority="80" stopIfTrue="1">
      <formula>Y340=""</formula>
    </cfRule>
    <cfRule type="expression" dxfId="70" priority="81" stopIfTrue="1">
      <formula>Y340&lt;=0</formula>
    </cfRule>
    <cfRule type="expression" dxfId="69" priority="82" stopIfTrue="1">
      <formula>Y340&lt;1</formula>
    </cfRule>
    <cfRule type="expression" dxfId="68" priority="83">
      <formula>Y340&gt;=1</formula>
    </cfRule>
  </conditionalFormatting>
  <conditionalFormatting sqref="Y340:Z340">
    <cfRule type="expression" dxfId="67" priority="76" stopIfTrue="1">
      <formula>Y340=""</formula>
    </cfRule>
    <cfRule type="expression" dxfId="66" priority="77" stopIfTrue="1">
      <formula>Y340&lt;=0</formula>
    </cfRule>
    <cfRule type="expression" dxfId="65" priority="78" stopIfTrue="1">
      <formula>Y340&lt;1</formula>
    </cfRule>
    <cfRule type="expression" dxfId="64" priority="79">
      <formula>Y340&gt;=1</formula>
    </cfRule>
  </conditionalFormatting>
  <conditionalFormatting sqref="X340">
    <cfRule type="expression" dxfId="63" priority="73" stopIfTrue="1">
      <formula>Y340=""</formula>
    </cfRule>
    <cfRule type="expression" dxfId="62" priority="74" stopIfTrue="1">
      <formula>AND(Y340&lt;&gt;"",X340&lt;1)</formula>
    </cfRule>
    <cfRule type="expression" dxfId="61" priority="75">
      <formula>AND(Y340&lt;&gt;"",X340&gt;=1)</formula>
    </cfRule>
  </conditionalFormatting>
  <conditionalFormatting sqref="Y341:Z341">
    <cfRule type="expression" dxfId="60" priority="69" stopIfTrue="1">
      <formula>Y341=""</formula>
    </cfRule>
    <cfRule type="expression" dxfId="59" priority="70" stopIfTrue="1">
      <formula>Y341&lt;=0</formula>
    </cfRule>
    <cfRule type="expression" dxfId="58" priority="71" stopIfTrue="1">
      <formula>Y341&lt;1</formula>
    </cfRule>
    <cfRule type="expression" dxfId="57" priority="72">
      <formula>Y341&gt;=1</formula>
    </cfRule>
  </conditionalFormatting>
  <conditionalFormatting sqref="Y341:Z341">
    <cfRule type="expression" dxfId="56" priority="65" stopIfTrue="1">
      <formula>Y341=""</formula>
    </cfRule>
    <cfRule type="expression" dxfId="55" priority="66" stopIfTrue="1">
      <formula>Y341&lt;=0</formula>
    </cfRule>
    <cfRule type="expression" dxfId="54" priority="67" stopIfTrue="1">
      <formula>Y341&lt;1</formula>
    </cfRule>
    <cfRule type="expression" dxfId="53" priority="68">
      <formula>Y341&gt;=1</formula>
    </cfRule>
  </conditionalFormatting>
  <conditionalFormatting sqref="X341">
    <cfRule type="expression" dxfId="52" priority="62" stopIfTrue="1">
      <formula>Y341=""</formula>
    </cfRule>
    <cfRule type="expression" dxfId="51" priority="63" stopIfTrue="1">
      <formula>AND(Y341&lt;&gt;"",X341&lt;1)</formula>
    </cfRule>
    <cfRule type="expression" dxfId="50" priority="64">
      <formula>AND(Y341&lt;&gt;"",X341&gt;=1)</formula>
    </cfRule>
  </conditionalFormatting>
  <conditionalFormatting sqref="Y345:Z345 Y347:Z349">
    <cfRule type="expression" dxfId="49" priority="58" stopIfTrue="1">
      <formula>Y345=""</formula>
    </cfRule>
    <cfRule type="expression" dxfId="48" priority="59" stopIfTrue="1">
      <formula>Y345&lt;=0</formula>
    </cfRule>
    <cfRule type="expression" dxfId="47" priority="60" stopIfTrue="1">
      <formula>Y345&lt;1</formula>
    </cfRule>
    <cfRule type="expression" dxfId="46" priority="61">
      <formula>Y345&gt;=1</formula>
    </cfRule>
  </conditionalFormatting>
  <conditionalFormatting sqref="Y345:Z345 Y347:Z349">
    <cfRule type="expression" dxfId="45" priority="54" stopIfTrue="1">
      <formula>Y345=""</formula>
    </cfRule>
    <cfRule type="expression" dxfId="44" priority="55" stopIfTrue="1">
      <formula>Y345&lt;=0</formula>
    </cfRule>
    <cfRule type="expression" dxfId="43" priority="56" stopIfTrue="1">
      <formula>Y345&lt;1</formula>
    </cfRule>
    <cfRule type="expression" dxfId="42" priority="57">
      <formula>Y345&gt;=1</formula>
    </cfRule>
  </conditionalFormatting>
  <conditionalFormatting sqref="X345">
    <cfRule type="expression" dxfId="41" priority="51" stopIfTrue="1">
      <formula>Y345=""</formula>
    </cfRule>
    <cfRule type="expression" dxfId="40" priority="52" stopIfTrue="1">
      <formula>AND(Y345&lt;&gt;"",X345&lt;1)</formula>
    </cfRule>
    <cfRule type="expression" dxfId="39" priority="53">
      <formula>AND(Y345&lt;&gt;"",X345&gt;=1)</formula>
    </cfRule>
  </conditionalFormatting>
  <conditionalFormatting sqref="AB26">
    <cfRule type="expression" dxfId="38" priority="36" stopIfTrue="1">
      <formula>AB26=""</formula>
    </cfRule>
    <cfRule type="expression" dxfId="37" priority="37" stopIfTrue="1">
      <formula>AB26&lt;=0</formula>
    </cfRule>
    <cfRule type="expression" dxfId="36" priority="38" stopIfTrue="1">
      <formula>AB26&lt;1</formula>
    </cfRule>
    <cfRule type="expression" dxfId="35" priority="39">
      <formula>AB26&gt;=1</formula>
    </cfRule>
  </conditionalFormatting>
  <conditionalFormatting sqref="R26">
    <cfRule type="expression" dxfId="34" priority="32" stopIfTrue="1">
      <formula>R26=""</formula>
    </cfRule>
    <cfRule type="expression" dxfId="33" priority="33" stopIfTrue="1">
      <formula>R26&lt;=0</formula>
    </cfRule>
    <cfRule type="expression" dxfId="32" priority="34" stopIfTrue="1">
      <formula>R26&lt;1</formula>
    </cfRule>
    <cfRule type="expression" dxfId="31" priority="35">
      <formula>R26&gt;=1</formula>
    </cfRule>
  </conditionalFormatting>
  <conditionalFormatting sqref="Q26">
    <cfRule type="expression" dxfId="30" priority="28" stopIfTrue="1">
      <formula>Q26=""</formula>
    </cfRule>
    <cfRule type="expression" dxfId="29" priority="29" stopIfTrue="1">
      <formula>Q26&lt;=0</formula>
    </cfRule>
    <cfRule type="expression" dxfId="28" priority="30" stopIfTrue="1">
      <formula>Q26&lt;1</formula>
    </cfRule>
    <cfRule type="expression" dxfId="27" priority="31">
      <formula>Q26&gt;=1</formula>
    </cfRule>
  </conditionalFormatting>
  <conditionalFormatting sqref="O26">
    <cfRule type="expression" dxfId="26" priority="20" stopIfTrue="1">
      <formula>O26=""</formula>
    </cfRule>
    <cfRule type="expression" dxfId="25" priority="21" stopIfTrue="1">
      <formula>O26&lt;=0</formula>
    </cfRule>
    <cfRule type="expression" dxfId="24" priority="22" stopIfTrue="1">
      <formula>O26&lt;1</formula>
    </cfRule>
    <cfRule type="expression" dxfId="23" priority="23">
      <formula>O26&gt;=1</formula>
    </cfRule>
  </conditionalFormatting>
  <conditionalFormatting sqref="P26">
    <cfRule type="expression" dxfId="22" priority="24" stopIfTrue="1">
      <formula>P26=""</formula>
    </cfRule>
    <cfRule type="expression" dxfId="21" priority="25" stopIfTrue="1">
      <formula>P26&lt;=0</formula>
    </cfRule>
    <cfRule type="expression" dxfId="20" priority="26" stopIfTrue="1">
      <formula>P26&lt;1</formula>
    </cfRule>
    <cfRule type="expression" dxfId="19" priority="27">
      <formula>P26&gt;=1</formula>
    </cfRule>
  </conditionalFormatting>
  <conditionalFormatting sqref="U26">
    <cfRule type="expression" dxfId="18" priority="8" stopIfTrue="1">
      <formula>U26=""</formula>
    </cfRule>
    <cfRule type="expression" dxfId="17" priority="9" stopIfTrue="1">
      <formula>U26&lt;=0</formula>
    </cfRule>
    <cfRule type="expression" dxfId="16" priority="10" stopIfTrue="1">
      <formula>U26&lt;1</formula>
    </cfRule>
    <cfRule type="expression" dxfId="15" priority="11">
      <formula>U26&gt;=1</formula>
    </cfRule>
  </conditionalFormatting>
  <conditionalFormatting sqref="W26">
    <cfRule type="expression" dxfId="14" priority="16" stopIfTrue="1">
      <formula>W26=""</formula>
    </cfRule>
    <cfRule type="expression" dxfId="13" priority="17" stopIfTrue="1">
      <formula>W26&lt;=0</formula>
    </cfRule>
    <cfRule type="expression" dxfId="12" priority="18" stopIfTrue="1">
      <formula>W26&lt;1</formula>
    </cfRule>
    <cfRule type="expression" dxfId="11" priority="19">
      <formula>W26&gt;=1</formula>
    </cfRule>
  </conditionalFormatting>
  <conditionalFormatting sqref="V26">
    <cfRule type="expression" dxfId="10" priority="12" stopIfTrue="1">
      <formula>V26=""</formula>
    </cfRule>
    <cfRule type="expression" dxfId="9" priority="13" stopIfTrue="1">
      <formula>V26&lt;=0</formula>
    </cfRule>
    <cfRule type="expression" dxfId="8" priority="14" stopIfTrue="1">
      <formula>V26&lt;1</formula>
    </cfRule>
    <cfRule type="expression" dxfId="7" priority="15">
      <formula>V26&gt;=1</formula>
    </cfRule>
  </conditionalFormatting>
  <conditionalFormatting sqref="Y26:AA26">
    <cfRule type="expression" dxfId="6" priority="4" stopIfTrue="1">
      <formula>Y26=""</formula>
    </cfRule>
    <cfRule type="expression" dxfId="5" priority="5" stopIfTrue="1">
      <formula>Y26&lt;=0</formula>
    </cfRule>
    <cfRule type="expression" dxfId="4" priority="6" stopIfTrue="1">
      <formula>Y26&lt;1</formula>
    </cfRule>
    <cfRule type="expression" dxfId="3" priority="7">
      <formula>Y26&gt;=1</formula>
    </cfRule>
  </conditionalFormatting>
  <conditionalFormatting sqref="T332 T303 T298 T293 T278:T279 T271 T268 T228">
    <cfRule type="expression" dxfId="2" priority="1" stopIfTrue="1">
      <formula>AND(U228="", V228="", W228="")</formula>
    </cfRule>
    <cfRule type="expression" dxfId="1" priority="2" stopIfTrue="1">
      <formula>AND(OR(U228&lt;&gt;"",V228&lt;&gt;"",W228&lt;&gt;""),OR(T228&lt;1,T228=""))</formula>
    </cfRule>
    <cfRule type="expression" dxfId="0" priority="3">
      <formula>AND(U228&lt;&gt;"",V228&lt;&gt;"",W228&lt;&gt;"",T228&gt;=1)</formula>
    </cfRule>
  </conditionalFormatting>
  <dataValidations count="2">
    <dataValidation type="list" allowBlank="1" showInputMessage="1" showErrorMessage="1" sqref="Y183:AA188 AC183:AC188 AC288:AC304 Y288:AA304 Y30:AA33 AC30:AC33 U190:W221 AC35:AC58 Y35:AA58 AC60:AC69 Y60:AA69 Y71:AA113 AC71:AC113 AC115:AC144 Y115:AA144 Y306:AA326 O306:Q326 O288:Q304 O30:Q33 O60:Q69 O115:Q144 O183:Q188 U347:W350 U306:W326 U30:W33 U183:W188 U35:W58 U60:W69 U71:W113 U115:W144 O190:Q221 O35:Q58 AC190:AC221 Y190:AA221 AC306:AC326 Y223:AA286 O71:Q113 Y146:AA181 O146:Q181 U146:W181 AC146:AC181 O223:Q286 AC223:AC286 U223:W286 Y328:AA345 O328:Q345 U328:W345 AC328:AC345 AC347:AC350 S30:S350 Y347:AA350 O347:Q350 U288:W304" xr:uid="{00000000-0002-0000-0100-000000000000}">
      <formula1>"0%,10%,20%,30%,40%,50%,60%,70%,80%,90%,100%"</formula1>
    </dataValidation>
    <dataValidation type="list" allowBlank="1" showInputMessage="1" showErrorMessage="1" errorTitle="Is the WP item a test case?" error="Set to capital Y if the WP item is a test case else leave empty." sqref="B30:B350" xr:uid="{00000000-0002-0000-0100-000001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6B4F04-4E6D-47C2-AD08-D4F5F7BCB904}">
  <ds:schemaRefs>
    <ds:schemaRef ds:uri="http://schemas.microsoft.com/sharepoint/v3/contenttype/forms"/>
  </ds:schemaRefs>
</ds:datastoreItem>
</file>

<file path=customXml/itemProps2.xml><?xml version="1.0" encoding="utf-8"?>
<ds:datastoreItem xmlns:ds="http://schemas.openxmlformats.org/officeDocument/2006/customXml" ds:itemID="{744D5D7E-215C-4E6C-AA8A-8DC9011D36AD}">
  <ds:schemaRefs>
    <ds:schemaRef ds:uri="http://schemas.microsoft.com/office/infopath/2007/PartnerControls"/>
    <ds:schemaRef ds:uri="http://purl.org/dc/terms/"/>
    <ds:schemaRef ds:uri="http://purl.org/dc/elements/1.1/"/>
    <ds:schemaRef ds:uri="http://www.w3.org/XML/1998/namespace"/>
    <ds:schemaRef ds:uri="http://purl.org/dc/dcmitype/"/>
    <ds:schemaRef ds:uri="http://schemas.microsoft.com/office/2006/documentManagement/types"/>
    <ds:schemaRef ds:uri="http://schemas.microsoft.com/office/2006/metadata/properties"/>
    <ds:schemaRef ds:uri="http://schemas.openxmlformats.org/package/2006/metadata/core-properties"/>
    <ds:schemaRef ds:uri="1b03d392-8f8e-4a2e-9e07-b95b93563e60"/>
  </ds:schemaRefs>
</ds:datastoreItem>
</file>

<file path=customXml/itemProps3.xml><?xml version="1.0" encoding="utf-8"?>
<ds:datastoreItem xmlns:ds="http://schemas.openxmlformats.org/officeDocument/2006/customXml" ds:itemID="{4564D2D5-3EBA-4271-901C-4472C39379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RRC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Ericsson user</cp:lastModifiedBy>
  <cp:lastPrinted>2017-12-19T11:40:43Z</cp:lastPrinted>
  <dcterms:created xsi:type="dcterms:W3CDTF">2017-10-20T09:29:51Z</dcterms:created>
  <dcterms:modified xsi:type="dcterms:W3CDTF">2021-11-26T15:37:11Z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ies>
</file>